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1535" tabRatio="711"/>
  </bookViews>
  <sheets>
    <sheet name="ООКД КС_решение" sheetId="1" r:id="rId1"/>
  </sheets>
  <definedNames>
    <definedName name="_xlnm._FilterDatabase" localSheetId="0" hidden="1">'ООКД КС_решение'!$A$6:$Y$115</definedName>
    <definedName name="_xlnm.Print_Titles" localSheetId="0">'ООКД КС_решение'!$2:$6</definedName>
    <definedName name="_xlnm.Print_Area" localSheetId="0">'ООКД КС_решение'!$A$1:$Y$112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<sst xmlns="http://schemas.openxmlformats.org/spreadsheetml/2006/main" count="242" uniqueCount="230">
  <si>
    <t>ГБУЗ "Областной онкологический клинический диспансер" (круглосуточный стационар)</t>
  </si>
  <si>
    <t>Наименованеие КСГ</t>
  </si>
  <si>
    <t>Код КСГ</t>
  </si>
  <si>
    <t>Тариф, в руб.</t>
  </si>
  <si>
    <t>По полному тарифу
гр.6*гр.3</t>
  </si>
  <si>
    <r>
      <t xml:space="preserve">Решение Комиссии по разработке ТПОМС  о  распределении объемов медицинской помощи, предоставляемой </t>
    </r>
    <r>
      <rPr>
        <b/>
        <i/>
        <sz val="13"/>
        <rFont val="Times New Roman"/>
        <family val="1"/>
        <charset val="204"/>
      </rPr>
      <t>в условиях круглосуточного стационара</t>
    </r>
    <r>
      <rPr>
        <sz val="13"/>
        <rFont val="Times New Roman"/>
        <family val="1"/>
        <charset val="204"/>
      </rPr>
      <t xml:space="preserve">, установленных ТП ОМС </t>
    </r>
    <r>
      <rPr>
        <b/>
        <i/>
        <sz val="13"/>
        <rFont val="Times New Roman"/>
        <family val="1"/>
        <charset val="204"/>
      </rPr>
      <t>на 2024 год</t>
    </r>
    <r>
      <rPr>
        <sz val="13"/>
        <rFont val="Times New Roman"/>
        <family val="1"/>
        <charset val="204"/>
      </rPr>
      <t xml:space="preserve"> по профилям медицинской помощи и КСГ</t>
    </r>
  </si>
  <si>
    <t>ФАКТ за 2 месяца 2024г.</t>
  </si>
  <si>
    <r>
      <rPr>
        <b/>
        <i/>
        <u/>
        <sz val="13"/>
        <rFont val="Times New Roman"/>
        <family val="1"/>
        <charset val="204"/>
      </rPr>
      <t>Справочно:</t>
    </r>
    <r>
      <rPr>
        <b/>
        <sz val="13"/>
        <rFont val="Times New Roman"/>
        <family val="1"/>
        <charset val="204"/>
      </rPr>
      <t xml:space="preserve">
Изменения по Протоколу №5 от 15.03.2024г.</t>
    </r>
  </si>
  <si>
    <t xml:space="preserve">Предложение МО 
(исх. от 11.03.2024 №442) </t>
  </si>
  <si>
    <t>Факт в расчете на год</t>
  </si>
  <si>
    <r>
      <t xml:space="preserve">
ОТКЛОНЕНИЕ 
</t>
    </r>
    <r>
      <rPr>
        <b/>
        <sz val="13"/>
        <rFont val="Times New Roman"/>
        <family val="1"/>
        <charset val="204"/>
      </rPr>
      <t xml:space="preserve"> (план по предложениям МО - факт в расчете на год) </t>
    </r>
    <r>
      <rPr>
        <sz val="13"/>
        <rFont val="Times New Roman"/>
        <family val="1"/>
        <charset val="204"/>
      </rPr>
      <t xml:space="preserve">
 "-" превышение , 
"+" неисполнение</t>
    </r>
  </si>
  <si>
    <r>
      <t xml:space="preserve">
ОТКЛОНЕНИЕ 
</t>
    </r>
    <r>
      <rPr>
        <b/>
        <sz val="13"/>
        <rFont val="Times New Roman"/>
        <family val="1"/>
        <charset val="204"/>
      </rPr>
      <t xml:space="preserve"> (план по предложениям МО - факт 2 месяцев) </t>
    </r>
    <r>
      <rPr>
        <sz val="13"/>
        <rFont val="Times New Roman"/>
        <family val="1"/>
        <charset val="204"/>
      </rPr>
      <t xml:space="preserve">
 "-" превышение , 
"+" неисполнение</t>
    </r>
  </si>
  <si>
    <t xml:space="preserve">Предложения Комиссии </t>
  </si>
  <si>
    <t>План на 2024г. с учетом предложений Комиссии</t>
  </si>
  <si>
    <t>Изменение итого</t>
  </si>
  <si>
    <t>Изменение</t>
  </si>
  <si>
    <t>К распределению с учетом изменений</t>
  </si>
  <si>
    <t>Протокол №5
 от 15.03.2024</t>
  </si>
  <si>
    <t>объем ФО, в руб.</t>
  </si>
  <si>
    <t>случаев лечения</t>
  </si>
  <si>
    <t>Предварительная сумма по предъявленным к оплате счетам, в руб.</t>
  </si>
  <si>
    <t>случаев
лечения</t>
  </si>
  <si>
    <t>случаев лечения
гр.6+гр.12</t>
  </si>
  <si>
    <t>объем ФО, в руб.
гр.7+гр.13</t>
  </si>
  <si>
    <t>ИТОГО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</si>
  <si>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</si>
  <si>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</si>
  <si>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</si>
  <si>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</si>
  <si>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</si>
  <si>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</si>
  <si>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ИТОГО по КСГ Детская онкология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</si>
  <si>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</si>
  <si>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</si>
  <si>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</si>
  <si>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</si>
  <si>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</si>
  <si>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</si>
  <si>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</si>
  <si>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</si>
  <si>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</si>
  <si>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</si>
  <si>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</si>
  <si>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</si>
  <si>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</si>
  <si>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</si>
  <si>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</si>
  <si>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</si>
  <si>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</si>
  <si>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</si>
  <si>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</si>
  <si>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</si>
  <si>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</si>
  <si>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</si>
  <si>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</si>
  <si>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</si>
  <si>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</si>
  <si>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</si>
  <si>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</si>
  <si>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</si>
  <si>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</si>
  <si>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</si>
  <si>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(уровень 1)</t>
  </si>
  <si>
    <t>st19.016</t>
  </si>
  <si>
    <t>Операции при злокачественном новообразовании желчного пузыря, желчных протоков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</si>
  <si>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</si>
  <si>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</si>
  <si>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</si>
  <si>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</si>
  <si>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</si>
  <si>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</si>
  <si>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</si>
  <si>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</si>
  <si>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</si>
  <si>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</si>
  <si>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</si>
  <si>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</si>
  <si>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</si>
  <si>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</si>
  <si>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</si>
  <si>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</si>
  <si>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</si>
  <si>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</si>
  <si>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</si>
  <si>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</si>
  <si>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</si>
  <si>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</si>
  <si>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</si>
  <si>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</si>
  <si>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</si>
  <si>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</si>
  <si>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</si>
  <si>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</si>
  <si>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st19.144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</si>
  <si>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</si>
  <si>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st19.145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</si>
  <si>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</si>
  <si>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st19.146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</si>
  <si>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</si>
  <si>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st19.147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</si>
  <si>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</si>
  <si>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st19.148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</si>
  <si>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</si>
  <si>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st19.149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</si>
  <si>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</si>
  <si>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st19.150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</si>
  <si>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</si>
  <si>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st19.151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</si>
  <si>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</si>
  <si>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st19.152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</si>
  <si>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</si>
  <si>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st19.153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</si>
  <si>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</si>
  <si>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st19.154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</si>
  <si>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</si>
  <si>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st19.155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</si>
  <si>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</si>
  <si>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st19.156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</si>
  <si>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</si>
  <si>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st19.157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</si>
  <si>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</si>
  <si>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st19.158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</si>
  <si>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</si>
  <si>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st19.159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</si>
  <si>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</si>
  <si>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st19.160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</si>
  <si>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</si>
  <si>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st19.161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</si>
  <si>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</si>
  <si>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st19.162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</si>
  <si>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</si>
  <si>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</si>
  <si>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</si>
  <si>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</si>
  <si>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</si>
  <si>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</si>
  <si>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</si>
  <si>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</si>
  <si>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</si>
  <si>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</si>
  <si>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</si>
  <si>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</si>
  <si>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</si>
  <si>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</si>
  <si>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</si>
  <si>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</si>
  <si>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</si>
  <si>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</si>
  <si>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</si>
  <si>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</si>
  <si>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</si>
  <si>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</si>
  <si>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</si>
  <si>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</si>
  <si>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</si>
  <si>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</si>
  <si>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</si>
  <si>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</si>
  <si>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лечения. (уровень 1)*</t>
  </si>
  <si>
    <t>st19.090</t>
  </si>
  <si>
    <t>ЗНО лимфоидной и кроветворной тканей без специального противоопухолевого лечения. (уровень 2)*</t>
  </si>
  <si>
    <t>st19.091</t>
  </si>
  <si>
    <t>ЗНО лимфоидной и кроветворной тканей без специального противоопухолевого лечения. (уровень 3)*</t>
  </si>
  <si>
    <t>st19.092</t>
  </si>
  <si>
    <t>ЗНО лимфоидной и кроветворной тканей без специального противоопухолевого лечения. (уровень 4)*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</si>
  <si>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</si>
  <si>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</si>
  <si>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</si>
  <si>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</si>
  <si>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</si>
  <si>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</si>
  <si>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</si>
  <si>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</si>
  <si>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</si>
  <si>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</si>
  <si>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</si>
  <si>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</si>
  <si>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</si>
  <si>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</si>
  <si>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</si>
  <si>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</si>
  <si>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</si>
  <si>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</si>
  <si>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</si>
  <si>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</si>
  <si>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</si>
  <si>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</si>
  <si>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</si>
  <si>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</si>
  <si>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</si>
  <si>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ИТОГО по профилю "Онкология"</t>
  </si>
  <si>
    <t>Акушерство и гинекология</t>
  </si>
  <si>
    <t>st02</t>
  </si>
  <si>
    <t>Аллергология и иммунология</t>
  </si>
  <si>
    <t>st03</t>
  </si>
  <si>
    <t>Гематология</t>
  </si>
  <si>
    <t>st05</t>
  </si>
  <si>
    <t>Колопроктология</t>
  </si>
  <si>
    <t>st14</t>
  </si>
  <si>
    <t>Нейрохирургия</t>
  </si>
  <si>
    <t>st16</t>
  </si>
  <si>
    <t>Оториноларингология</t>
  </si>
  <si>
    <t>st20</t>
  </si>
  <si>
    <t>Пульмонология</t>
  </si>
  <si>
    <t>st23</t>
  </si>
  <si>
    <t>Сердечно-сосудистая хирургия</t>
  </si>
  <si>
    <t>st25</t>
  </si>
  <si>
    <t>Терапия</t>
  </si>
  <si>
    <t>st27</t>
  </si>
  <si>
    <t>Торакальная хирургия</t>
  </si>
  <si>
    <t>st28</t>
  </si>
  <si>
    <t>Травматология и ортопедия</t>
  </si>
  <si>
    <t>st29</t>
  </si>
  <si>
    <t>Урология</t>
  </si>
  <si>
    <t>st30</t>
  </si>
  <si>
    <t>Хирургия</t>
  </si>
  <si>
    <t>st31</t>
  </si>
  <si>
    <t>Хирургия (абдоминальная)</t>
  </si>
  <si>
    <t>st32</t>
  </si>
  <si>
    <t>Челюстно-лицевая хирургия</t>
  </si>
  <si>
    <t>st34</t>
  </si>
  <si>
    <t>Эндокринология</t>
  </si>
  <si>
    <t>st35</t>
  </si>
  <si>
    <t>Прочее</t>
  </si>
  <si>
    <t>st36</t>
  </si>
  <si>
    <t>ЗПТ Хирургия</t>
  </si>
  <si>
    <t>ИТОГО по другим профилям</t>
  </si>
  <si>
    <t>ИТОГО по КСГ Онкология и по другим профилям</t>
  </si>
  <si>
    <r>
      <rPr>
        <b/>
        <sz val="13"/>
        <rFont val="Times New Roman"/>
        <family val="1"/>
        <charset val="204"/>
      </rPr>
      <t xml:space="preserve">Отклонения </t>
    </r>
    <r>
      <rPr>
        <sz val="13"/>
        <rFont val="Times New Roman"/>
        <family val="1"/>
        <charset val="204"/>
      </rPr>
      <t xml:space="preserve">
распределеные расходы по Протоколу №5 от 15.03.2024г. - рассчитанные по полному тарифу
("+" - распределено лишнее,
"-" - недостаток)</t>
    </r>
  </si>
  <si>
    <t>Приложение №1.4.2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</si>
</sst>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[$-10409]0"/>
    <numFmt numFmtId="168" formatCode="[$-10409]#,##0.00"/>
    <numFmt numFmtId="169" formatCode="_-* #,##0.000000000000\ _₽_-;\-* #,##0.000000000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u/>
      <sz val="13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1" fillId="0" borderId="0"/>
    <xf numFmtId="0" fontId="2" fillId="0" borderId="0"/>
  </cellStyleXfs>
  <cellXfs count="149">
    <xf numFmtId="0" fontId="0" fillId="0" borderId="0" xfId="0"/>
    <xf numFmtId="0" fontId="3" fillId="0" borderId="1" xfId="2" applyFont="1" applyFill="1" applyBorder="1" applyAlignment="1">
      <alignment horizontal="left" vertical="center" indent="5"/>
    </xf>
    <xf numFmtId="0" fontId="4" fillId="0" borderId="0" xfId="0" applyFont="1"/>
    <xf numFmtId="0" fontId="5" fillId="0" borderId="0" xfId="0" applyFont="1"/>
    <xf numFmtId="43" fontId="4" fillId="0" borderId="0" xfId="1" applyFont="1"/>
    <xf numFmtId="0" fontId="6" fillId="0" borderId="0" xfId="0" applyFont="1" applyAlignment="1">
      <alignment vertical="center"/>
    </xf>
    <xf numFmtId="0" fontId="4" fillId="2" borderId="0" xfId="0" applyFont="1" applyFill="1"/>
    <xf numFmtId="0" fontId="9" fillId="4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3" fontId="4" fillId="0" borderId="6" xfId="1" applyFont="1" applyBorder="1" applyAlignment="1">
      <alignment horizontal="center" vertical="center"/>
    </xf>
    <xf numFmtId="43" fontId="4" fillId="3" borderId="6" xfId="1" applyFont="1" applyFill="1" applyBorder="1" applyAlignment="1">
      <alignment horizontal="center" vertical="center"/>
    </xf>
    <xf numFmtId="166" fontId="4" fillId="4" borderId="6" xfId="3" applyNumberFormat="1" applyFont="1" applyFill="1" applyBorder="1" applyAlignment="1">
      <alignment horizontal="left" vertical="center"/>
    </xf>
    <xf numFmtId="165" fontId="4" fillId="2" borderId="6" xfId="3" applyNumberFormat="1" applyFont="1" applyFill="1" applyBorder="1" applyAlignment="1">
      <alignment horizontal="left" vertical="center"/>
    </xf>
    <xf numFmtId="165" fontId="4" fillId="5" borderId="6" xfId="3" applyNumberFormat="1" applyFont="1" applyFill="1" applyBorder="1" applyAlignment="1">
      <alignment horizontal="left" vertical="center"/>
    </xf>
    <xf numFmtId="164" fontId="4" fillId="4" borderId="6" xfId="1" applyNumberFormat="1" applyFont="1" applyFill="1" applyBorder="1" applyAlignment="1">
      <alignment horizontal="center" vertical="center" wrapText="1"/>
    </xf>
    <xf numFmtId="43" fontId="4" fillId="0" borderId="6" xfId="0" applyNumberFormat="1" applyFont="1" applyBorder="1" applyAlignment="1">
      <alignment horizontal="center" vertical="center" wrapText="1"/>
    </xf>
    <xf numFmtId="165" fontId="4" fillId="2" borderId="7" xfId="3" applyNumberFormat="1" applyFont="1" applyFill="1" applyBorder="1" applyAlignment="1">
      <alignment horizontal="left" vertical="center"/>
    </xf>
    <xf numFmtId="165" fontId="5" fillId="2" borderId="6" xfId="3" applyNumberFormat="1" applyFont="1" applyFill="1" applyBorder="1" applyAlignment="1">
      <alignment horizontal="left" vertical="center"/>
    </xf>
    <xf numFmtId="166" fontId="4" fillId="2" borderId="6" xfId="3" applyNumberFormat="1" applyFont="1" applyFill="1" applyBorder="1" applyAlignment="1">
      <alignment horizontal="left" vertical="center"/>
    </xf>
    <xf numFmtId="43" fontId="4" fillId="0" borderId="6" xfId="1" applyNumberFormat="1" applyFont="1" applyBorder="1" applyAlignment="1">
      <alignment horizontal="center" vertical="center" wrapText="1"/>
    </xf>
    <xf numFmtId="166" fontId="4" fillId="5" borderId="6" xfId="3" applyNumberFormat="1" applyFont="1" applyFill="1" applyBorder="1" applyAlignment="1">
      <alignment horizontal="left" vertical="center"/>
    </xf>
    <xf numFmtId="166" fontId="4" fillId="0" borderId="6" xfId="3" applyNumberFormat="1" applyFont="1" applyFill="1" applyBorder="1" applyAlignment="1">
      <alignment horizontal="left" vertical="center"/>
    </xf>
    <xf numFmtId="165" fontId="4" fillId="0" borderId="6" xfId="3" applyNumberFormat="1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166" fontId="4" fillId="4" borderId="7" xfId="3" applyNumberFormat="1" applyFont="1" applyFill="1" applyBorder="1" applyAlignment="1">
      <alignment horizontal="left" vertical="center"/>
    </xf>
    <xf numFmtId="165" fontId="4" fillId="5" borderId="7" xfId="3" applyNumberFormat="1" applyFont="1" applyFill="1" applyBorder="1" applyAlignment="1">
      <alignment horizontal="left" vertical="center"/>
    </xf>
    <xf numFmtId="165" fontId="5" fillId="2" borderId="7" xfId="3" applyNumberFormat="1" applyFont="1" applyFill="1" applyBorder="1" applyAlignment="1">
      <alignment horizontal="left" vertical="center"/>
    </xf>
    <xf numFmtId="166" fontId="4" fillId="2" borderId="7" xfId="3" applyNumberFormat="1" applyFont="1" applyFill="1" applyBorder="1" applyAlignment="1">
      <alignment horizontal="left" vertical="center"/>
    </xf>
    <xf numFmtId="43" fontId="4" fillId="0" borderId="7" xfId="1" applyNumberFormat="1" applyFont="1" applyBorder="1" applyAlignment="1">
      <alignment horizontal="center" vertical="center" wrapText="1"/>
    </xf>
    <xf numFmtId="166" fontId="4" fillId="5" borderId="7" xfId="3" applyNumberFormat="1" applyFont="1" applyFill="1" applyBorder="1" applyAlignment="1">
      <alignment horizontal="left" vertical="center"/>
    </xf>
    <xf numFmtId="165" fontId="5" fillId="3" borderId="18" xfId="3" applyNumberFormat="1" applyFont="1" applyFill="1" applyBorder="1" applyAlignment="1">
      <alignment horizontal="center" vertical="center"/>
    </xf>
    <xf numFmtId="166" fontId="5" fillId="4" borderId="18" xfId="3" applyNumberFormat="1" applyFont="1" applyFill="1" applyBorder="1" applyAlignment="1">
      <alignment horizontal="center" vertical="center"/>
    </xf>
    <xf numFmtId="165" fontId="5" fillId="4" borderId="18" xfId="3" applyNumberFormat="1" applyFont="1" applyFill="1" applyBorder="1" applyAlignment="1">
      <alignment horizontal="center" vertical="center"/>
    </xf>
    <xf numFmtId="164" fontId="5" fillId="4" borderId="18" xfId="3" applyNumberFormat="1" applyFont="1" applyFill="1" applyBorder="1" applyAlignment="1">
      <alignment horizontal="center" vertical="center"/>
    </xf>
    <xf numFmtId="43" fontId="5" fillId="4" borderId="18" xfId="3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166" fontId="4" fillId="4" borderId="14" xfId="3" applyNumberFormat="1" applyFont="1" applyFill="1" applyBorder="1" applyAlignment="1">
      <alignment horizontal="left" vertical="center"/>
    </xf>
    <xf numFmtId="165" fontId="4" fillId="2" borderId="14" xfId="3" applyNumberFormat="1" applyFont="1" applyFill="1" applyBorder="1" applyAlignment="1">
      <alignment horizontal="left" vertical="center"/>
    </xf>
    <xf numFmtId="166" fontId="4" fillId="2" borderId="14" xfId="3" applyNumberFormat="1" applyFont="1" applyFill="1" applyBorder="1" applyAlignment="1">
      <alignment horizontal="left" vertical="center"/>
    </xf>
    <xf numFmtId="165" fontId="5" fillId="2" borderId="14" xfId="3" applyNumberFormat="1" applyFont="1" applyFill="1" applyBorder="1" applyAlignment="1">
      <alignment horizontal="left" vertical="center"/>
    </xf>
    <xf numFmtId="43" fontId="4" fillId="0" borderId="14" xfId="1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0" borderId="6" xfId="5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6" fontId="4" fillId="6" borderId="14" xfId="3" applyNumberFormat="1" applyFont="1" applyFill="1" applyBorder="1" applyAlignment="1">
      <alignment horizontal="left" vertical="center"/>
    </xf>
    <xf numFmtId="165" fontId="4" fillId="6" borderId="14" xfId="3" applyNumberFormat="1" applyFont="1" applyFill="1" applyBorder="1" applyAlignment="1">
      <alignment horizontal="left" vertical="center"/>
    </xf>
    <xf numFmtId="0" fontId="4" fillId="2" borderId="6" xfId="5" applyFont="1" applyFill="1" applyBorder="1" applyAlignment="1">
      <alignment horizontal="center" vertical="center" wrapText="1"/>
    </xf>
    <xf numFmtId="166" fontId="5" fillId="5" borderId="6" xfId="3" applyNumberFormat="1" applyFont="1" applyFill="1" applyBorder="1" applyAlignment="1">
      <alignment horizontal="left" vertical="center"/>
    </xf>
    <xf numFmtId="165" fontId="5" fillId="5" borderId="6" xfId="3" applyNumberFormat="1" applyFont="1" applyFill="1" applyBorder="1" applyAlignment="1">
      <alignment horizontal="left" vertical="center"/>
    </xf>
    <xf numFmtId="0" fontId="4" fillId="2" borderId="7" xfId="5" applyFont="1" applyFill="1" applyBorder="1" applyAlignment="1">
      <alignment horizontal="center" vertical="center" wrapText="1"/>
    </xf>
    <xf numFmtId="0" fontId="5" fillId="4" borderId="18" xfId="5" applyFont="1" applyFill="1" applyBorder="1" applyAlignment="1">
      <alignment horizontal="center" vertical="center" wrapText="1"/>
    </xf>
    <xf numFmtId="165" fontId="5" fillId="4" borderId="18" xfId="3" applyNumberFormat="1" applyFont="1" applyFill="1" applyBorder="1" applyAlignment="1">
      <alignment horizontal="left" vertical="center"/>
    </xf>
    <xf numFmtId="166" fontId="5" fillId="4" borderId="18" xfId="3" applyNumberFormat="1" applyFont="1" applyFill="1" applyBorder="1" applyAlignment="1">
      <alignment horizontal="left" vertical="center"/>
    </xf>
    <xf numFmtId="164" fontId="5" fillId="4" borderId="18" xfId="3" applyNumberFormat="1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center" vertical="center" wrapText="1"/>
    </xf>
    <xf numFmtId="166" fontId="4" fillId="5" borderId="14" xfId="3" applyNumberFormat="1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165" fontId="5" fillId="4" borderId="21" xfId="3" applyNumberFormat="1" applyFont="1" applyFill="1" applyBorder="1" applyAlignment="1">
      <alignment horizontal="center" vertical="center"/>
    </xf>
    <xf numFmtId="166" fontId="5" fillId="4" borderId="21" xfId="3" applyNumberFormat="1" applyFont="1" applyFill="1" applyBorder="1" applyAlignment="1">
      <alignment horizontal="center" vertical="center"/>
    </xf>
    <xf numFmtId="164" fontId="5" fillId="4" borderId="21" xfId="3" applyNumberFormat="1" applyFont="1" applyFill="1" applyBorder="1" applyAlignment="1">
      <alignment horizontal="center" vertical="center"/>
    </xf>
    <xf numFmtId="166" fontId="5" fillId="4" borderId="23" xfId="3" applyNumberFormat="1" applyFont="1" applyFill="1" applyBorder="1" applyAlignment="1">
      <alignment horizontal="center" vertical="center"/>
    </xf>
    <xf numFmtId="165" fontId="5" fillId="4" borderId="23" xfId="3" applyNumberFormat="1" applyFont="1" applyFill="1" applyBorder="1" applyAlignment="1">
      <alignment horizontal="center" vertical="center"/>
    </xf>
    <xf numFmtId="164" fontId="5" fillId="4" borderId="23" xfId="3" applyNumberFormat="1" applyFont="1" applyFill="1" applyBorder="1" applyAlignment="1">
      <alignment horizontal="center" vertical="center"/>
    </xf>
    <xf numFmtId="43" fontId="4" fillId="0" borderId="0" xfId="0" applyNumberFormat="1" applyFont="1" applyFill="1"/>
    <xf numFmtId="166" fontId="4" fillId="0" borderId="0" xfId="0" applyNumberFormat="1" applyFont="1"/>
    <xf numFmtId="165" fontId="4" fillId="0" borderId="0" xfId="0" applyNumberFormat="1" applyFont="1"/>
    <xf numFmtId="166" fontId="4" fillId="2" borderId="0" xfId="0" applyNumberFormat="1" applyFont="1" applyFill="1"/>
    <xf numFmtId="43" fontId="4" fillId="0" borderId="0" xfId="0" applyNumberFormat="1" applyFont="1"/>
    <xf numFmtId="43" fontId="5" fillId="0" borderId="0" xfId="1" applyNumberFormat="1" applyFont="1"/>
    <xf numFmtId="164" fontId="4" fillId="0" borderId="0" xfId="1" applyNumberFormat="1" applyFont="1"/>
    <xf numFmtId="169" fontId="4" fillId="0" borderId="0" xfId="1" applyNumberFormat="1" applyFont="1"/>
    <xf numFmtId="0" fontId="4" fillId="2" borderId="1" xfId="0" applyFont="1" applyFill="1" applyBorder="1"/>
    <xf numFmtId="0" fontId="7" fillId="6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7" fontId="4" fillId="5" borderId="15" xfId="4" applyNumberFormat="1" applyFont="1" applyFill="1" applyBorder="1" applyAlignment="1">
      <alignment horizontal="center" vertical="center" wrapText="1" readingOrder="1"/>
    </xf>
    <xf numFmtId="168" fontId="4" fillId="0" borderId="15" xfId="4" applyNumberFormat="1" applyFont="1" applyFill="1" applyBorder="1" applyAlignment="1">
      <alignment horizontal="center" vertical="center" wrapText="1" readingOrder="1"/>
    </xf>
    <xf numFmtId="43" fontId="4" fillId="0" borderId="7" xfId="1" applyFont="1" applyBorder="1" applyAlignment="1">
      <alignment horizontal="center" vertical="center"/>
    </xf>
    <xf numFmtId="167" fontId="4" fillId="5" borderId="16" xfId="4" applyNumberFormat="1" applyFont="1" applyFill="1" applyBorder="1" applyAlignment="1">
      <alignment horizontal="center" vertical="center" wrapText="1" readingOrder="1"/>
    </xf>
    <xf numFmtId="168" fontId="4" fillId="0" borderId="16" xfId="4" applyNumberFormat="1" applyFont="1" applyFill="1" applyBorder="1" applyAlignment="1">
      <alignment horizontal="center" vertical="center" wrapText="1" readingOrder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43" fontId="4" fillId="0" borderId="14" xfId="1" applyFont="1" applyBorder="1" applyAlignment="1">
      <alignment horizontal="center" vertical="center"/>
    </xf>
    <xf numFmtId="167" fontId="4" fillId="5" borderId="19" xfId="4" applyNumberFormat="1" applyFont="1" applyFill="1" applyBorder="1" applyAlignment="1">
      <alignment horizontal="center" vertical="center" wrapText="1" readingOrder="1"/>
    </xf>
    <xf numFmtId="168" fontId="4" fillId="0" borderId="19" xfId="4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left"/>
    </xf>
    <xf numFmtId="43" fontId="4" fillId="6" borderId="6" xfId="1" applyFont="1" applyFill="1" applyBorder="1" applyAlignment="1">
      <alignment horizontal="center" vertical="center"/>
    </xf>
    <xf numFmtId="0" fontId="5" fillId="4" borderId="17" xfId="5" applyFont="1" applyFill="1" applyBorder="1" applyAlignment="1">
      <alignment horizontal="center" vertical="center" wrapText="1"/>
    </xf>
    <xf numFmtId="43" fontId="5" fillId="4" borderId="18" xfId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0" borderId="0" xfId="0" applyFont="1" applyBorder="1"/>
    <xf numFmtId="166" fontId="5" fillId="0" borderId="0" xfId="0" applyNumberFormat="1" applyFont="1"/>
    <xf numFmtId="165" fontId="5" fillId="0" borderId="0" xfId="0" applyNumberFormat="1" applyFont="1"/>
    <xf numFmtId="2" fontId="5" fillId="0" borderId="0" xfId="0" applyNumberFormat="1" applyFont="1"/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9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</cellXfs>
  <cellStyles count="6">
    <cellStyle name="Normal" xfId="4"/>
    <cellStyle name="Обычный" xfId="0" builtinId="0"/>
    <cellStyle name="Обычный 2" xfId="5"/>
    <cellStyle name="Обычный_Список  ЛПУ" xfId="2"/>
    <cellStyle name="Финансовый" xfId="1" builtinId="3"/>
    <cellStyle name="Финансовый 2 3" xfId="3"/>
  </cellStyles>
  <dxfs count="6">
    <dxf>
      <fill>
        <patternFill>
          <bgColor rgb="FFFFC1C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15"/>
  <sheetViews>
    <sheetView tabSelected="1" zoomScale="60" zoomScaleNormal="60" workbookViewId="0">
      <pane xSplit="7" ySplit="13" topLeftCell="O93" activePane="bottomRight" state="frozen"/>
      <selection activeCell="E119" sqref="E119:E120"/>
      <selection pane="topRight" activeCell="E119" sqref="E119:E120"/>
      <selection pane="bottomLeft" activeCell="E119" sqref="E119:E120"/>
      <selection pane="bottomRight" activeCell="V2" sqref="V2:W4"/>
    </sheetView>
  </sheetViews>
  <sheetFormatPr defaultRowHeight="15.75" x14ac:dyDescent="0.25"/>
  <cols>
    <col min="1" max="1" width="88.140625" style="2" customWidth="1"/>
    <col min="2" max="2" width="10.28515625" style="6" bestFit="1" customWidth="1"/>
    <col min="3" max="3" width="16.140625" style="6" bestFit="1" customWidth="1"/>
    <col min="4" max="4" width="20.85546875" style="6" customWidth="1"/>
    <col min="5" max="5" width="20.5703125" style="6" customWidth="1"/>
    <col min="6" max="6" width="16.5703125" style="6" bestFit="1" customWidth="1"/>
    <col min="7" max="7" width="20.5703125" style="2" bestFit="1" customWidth="1"/>
    <col min="8" max="8" width="10.5703125" style="2" customWidth="1"/>
    <col min="9" max="9" width="25.5703125" style="2" customWidth="1"/>
    <col min="10" max="10" width="10.42578125" style="3" bestFit="1" customWidth="1"/>
    <col min="11" max="11" width="21.140625" style="3" bestFit="1" customWidth="1"/>
    <col min="12" max="12" width="12.5703125" style="3" customWidth="1"/>
    <col min="13" max="13" width="18.7109375" style="3" customWidth="1"/>
    <col min="14" max="14" width="13.42578125" style="3" customWidth="1"/>
    <col min="15" max="15" width="21.140625" style="3" customWidth="1"/>
    <col min="16" max="16" width="14.7109375" style="2" customWidth="1"/>
    <col min="17" max="17" width="21.5703125" style="2" customWidth="1"/>
    <col min="18" max="18" width="12.5703125" style="2" customWidth="1"/>
    <col min="19" max="19" width="20.5703125" style="2" bestFit="1" customWidth="1"/>
    <col min="20" max="20" width="12.42578125" style="2" customWidth="1"/>
    <col min="21" max="21" width="20.42578125" style="2" bestFit="1" customWidth="1"/>
    <col min="22" max="22" width="11.42578125" style="2" customWidth="1"/>
    <col min="23" max="23" width="19" style="2" customWidth="1"/>
    <col min="24" max="24" width="11.5703125" style="2" customWidth="1"/>
    <col min="25" max="25" width="21.42578125" style="2" customWidth="1"/>
    <col min="26" max="27" width="9.140625" style="2"/>
    <col min="28" max="44" width="16.85546875" style="2" customWidth="1"/>
    <col min="45" max="16384" width="9.140625" style="2"/>
  </cols>
  <sheetData>
    <row r="1" spans="1:25" ht="34.5" customHeight="1" x14ac:dyDescent="0.25">
      <c r="A1" s="1" t="s">
        <v>0</v>
      </c>
      <c r="B1" s="81"/>
      <c r="C1" s="81"/>
      <c r="D1" s="81"/>
      <c r="E1" s="81"/>
      <c r="V1" s="5" t="s">
        <v>229</v>
      </c>
    </row>
    <row r="2" spans="1:25" ht="59.25" customHeight="1" x14ac:dyDescent="0.25">
      <c r="A2" s="116" t="s">
        <v>1</v>
      </c>
      <c r="B2" s="118" t="s">
        <v>2</v>
      </c>
      <c r="C2" s="118" t="s">
        <v>3</v>
      </c>
      <c r="D2" s="120" t="s">
        <v>4</v>
      </c>
      <c r="E2" s="120" t="s">
        <v>228</v>
      </c>
      <c r="F2" s="107" t="s">
        <v>5</v>
      </c>
      <c r="G2" s="107"/>
      <c r="H2" s="110" t="s">
        <v>6</v>
      </c>
      <c r="I2" s="111"/>
      <c r="J2" s="124" t="s">
        <v>7</v>
      </c>
      <c r="K2" s="125"/>
      <c r="L2" s="128" t="s">
        <v>8</v>
      </c>
      <c r="M2" s="129"/>
      <c r="N2" s="129"/>
      <c r="O2" s="130"/>
      <c r="P2" s="134" t="s">
        <v>9</v>
      </c>
      <c r="Q2" s="135"/>
      <c r="R2" s="140" t="s">
        <v>10</v>
      </c>
      <c r="S2" s="140"/>
      <c r="T2" s="141" t="s">
        <v>11</v>
      </c>
      <c r="U2" s="142"/>
      <c r="V2" s="122" t="s">
        <v>12</v>
      </c>
      <c r="W2" s="122"/>
      <c r="X2" s="110" t="s">
        <v>13</v>
      </c>
      <c r="Y2" s="111"/>
    </row>
    <row r="3" spans="1:25" ht="27" customHeight="1" x14ac:dyDescent="0.25">
      <c r="A3" s="116"/>
      <c r="B3" s="118"/>
      <c r="C3" s="118"/>
      <c r="D3" s="120"/>
      <c r="E3" s="120"/>
      <c r="F3" s="108"/>
      <c r="G3" s="108"/>
      <c r="H3" s="112"/>
      <c r="I3" s="113"/>
      <c r="J3" s="126"/>
      <c r="K3" s="127"/>
      <c r="L3" s="131"/>
      <c r="M3" s="132"/>
      <c r="N3" s="132"/>
      <c r="O3" s="133"/>
      <c r="P3" s="136"/>
      <c r="Q3" s="137"/>
      <c r="R3" s="140"/>
      <c r="S3" s="140"/>
      <c r="T3" s="143"/>
      <c r="U3" s="144"/>
      <c r="V3" s="122"/>
      <c r="W3" s="122"/>
      <c r="X3" s="112"/>
      <c r="Y3" s="113"/>
    </row>
    <row r="4" spans="1:25" ht="53.25" customHeight="1" x14ac:dyDescent="0.25">
      <c r="A4" s="116"/>
      <c r="B4" s="118"/>
      <c r="C4" s="118"/>
      <c r="D4" s="120"/>
      <c r="E4" s="120"/>
      <c r="F4" s="109"/>
      <c r="G4" s="109"/>
      <c r="H4" s="114"/>
      <c r="I4" s="115"/>
      <c r="J4" s="123" t="s">
        <v>14</v>
      </c>
      <c r="K4" s="123"/>
      <c r="L4" s="147" t="s">
        <v>15</v>
      </c>
      <c r="M4" s="148"/>
      <c r="N4" s="147" t="s">
        <v>16</v>
      </c>
      <c r="O4" s="148"/>
      <c r="P4" s="138"/>
      <c r="Q4" s="139"/>
      <c r="R4" s="140"/>
      <c r="S4" s="140"/>
      <c r="T4" s="145"/>
      <c r="U4" s="146"/>
      <c r="V4" s="122"/>
      <c r="W4" s="122"/>
      <c r="X4" s="114"/>
      <c r="Y4" s="115"/>
    </row>
    <row r="5" spans="1:25" ht="87" customHeight="1" x14ac:dyDescent="0.25">
      <c r="A5" s="117"/>
      <c r="B5" s="119"/>
      <c r="C5" s="119"/>
      <c r="D5" s="121"/>
      <c r="E5" s="121"/>
      <c r="F5" s="7" t="s">
        <v>17</v>
      </c>
      <c r="G5" s="8" t="s">
        <v>18</v>
      </c>
      <c r="H5" s="9" t="s">
        <v>19</v>
      </c>
      <c r="I5" s="8" t="s">
        <v>20</v>
      </c>
      <c r="J5" s="11" t="s">
        <v>19</v>
      </c>
      <c r="K5" s="11" t="s">
        <v>18</v>
      </c>
      <c r="L5" s="12" t="s">
        <v>21</v>
      </c>
      <c r="M5" s="12" t="s">
        <v>18</v>
      </c>
      <c r="N5" s="12" t="s">
        <v>22</v>
      </c>
      <c r="O5" s="12" t="s">
        <v>23</v>
      </c>
      <c r="P5" s="8" t="s">
        <v>24</v>
      </c>
      <c r="Q5" s="10" t="s">
        <v>18</v>
      </c>
      <c r="R5" s="9" t="s">
        <v>19</v>
      </c>
      <c r="S5" s="13" t="s">
        <v>18</v>
      </c>
      <c r="T5" s="9" t="s">
        <v>19</v>
      </c>
      <c r="U5" s="13" t="s">
        <v>18</v>
      </c>
      <c r="V5" s="12" t="s">
        <v>19</v>
      </c>
      <c r="W5" s="82" t="s">
        <v>18</v>
      </c>
      <c r="X5" s="9" t="s">
        <v>19</v>
      </c>
      <c r="Y5" s="13" t="s">
        <v>18</v>
      </c>
    </row>
    <row r="6" spans="1:25" x14ac:dyDescent="0.25">
      <c r="A6" s="15">
        <v>1</v>
      </c>
      <c r="B6" s="14">
        <v>2</v>
      </c>
      <c r="C6" s="15">
        <v>3</v>
      </c>
      <c r="D6" s="83">
        <v>4</v>
      </c>
      <c r="E6" s="83">
        <v>5</v>
      </c>
      <c r="F6" s="15">
        <v>6</v>
      </c>
      <c r="G6" s="16">
        <v>7</v>
      </c>
      <c r="H6" s="15">
        <v>8</v>
      </c>
      <c r="I6" s="16">
        <v>9</v>
      </c>
      <c r="J6" s="16">
        <v>10</v>
      </c>
      <c r="K6" s="15">
        <v>11</v>
      </c>
      <c r="L6" s="15">
        <v>12</v>
      </c>
      <c r="M6" s="15">
        <v>13</v>
      </c>
      <c r="N6" s="15">
        <v>14</v>
      </c>
      <c r="O6" s="15">
        <v>15</v>
      </c>
      <c r="P6" s="16">
        <v>16</v>
      </c>
      <c r="Q6" s="15">
        <v>17</v>
      </c>
      <c r="R6" s="16">
        <v>18</v>
      </c>
      <c r="S6" s="15">
        <v>19</v>
      </c>
      <c r="T6" s="16">
        <v>20</v>
      </c>
      <c r="U6" s="15">
        <v>21</v>
      </c>
      <c r="V6" s="16">
        <v>22</v>
      </c>
      <c r="W6" s="15">
        <v>23</v>
      </c>
      <c r="X6" s="16">
        <v>37</v>
      </c>
      <c r="Y6" s="15">
        <v>38</v>
      </c>
    </row>
    <row r="7" spans="1:25" ht="31.5" x14ac:dyDescent="0.25">
      <c r="A7" s="17" t="s">
        <v>25</v>
      </c>
      <c r="B7" s="17" t="s">
        <v>26</v>
      </c>
      <c r="C7" s="18">
        <v>154042.1</v>
      </c>
      <c r="D7" s="19">
        <v>924252.60000000009</v>
      </c>
      <c r="E7" s="19">
        <v>101519.76</v>
      </c>
      <c r="F7" s="20">
        <v>6</v>
      </c>
      <c r="G7" s="21">
        <v>1025772.36</v>
      </c>
      <c r="H7" s="84">
        <v>1</v>
      </c>
      <c r="I7" s="85">
        <v>170962.06</v>
      </c>
      <c r="J7" s="23">
        <v>-11</v>
      </c>
      <c r="K7" s="24">
        <v>-752497.96</v>
      </c>
      <c r="L7" s="26"/>
      <c r="M7" s="26"/>
      <c r="N7" s="27">
        <v>6</v>
      </c>
      <c r="O7" s="21">
        <v>1025772.36</v>
      </c>
      <c r="P7" s="27">
        <v>6</v>
      </c>
      <c r="Q7" s="28">
        <v>1025772.36</v>
      </c>
      <c r="R7" s="29">
        <v>0</v>
      </c>
      <c r="S7" s="22">
        <v>0</v>
      </c>
      <c r="T7" s="29">
        <v>5</v>
      </c>
      <c r="U7" s="22">
        <v>854810.3</v>
      </c>
      <c r="V7" s="30"/>
      <c r="W7" s="31">
        <v>-101519.76</v>
      </c>
      <c r="X7" s="29">
        <v>6</v>
      </c>
      <c r="Y7" s="22">
        <v>924252.6</v>
      </c>
    </row>
    <row r="8" spans="1:25" x14ac:dyDescent="0.25">
      <c r="A8" s="17" t="s">
        <v>27</v>
      </c>
      <c r="B8" s="17" t="s">
        <v>28</v>
      </c>
      <c r="C8" s="18">
        <v>275654.28999999998</v>
      </c>
      <c r="D8" s="19">
        <v>11577480.18</v>
      </c>
      <c r="E8" s="19">
        <v>-154394.51999999999</v>
      </c>
      <c r="F8" s="20">
        <v>42</v>
      </c>
      <c r="G8" s="21">
        <v>11423085.66</v>
      </c>
      <c r="H8" s="84">
        <v>7</v>
      </c>
      <c r="I8" s="85">
        <v>1903847.61</v>
      </c>
      <c r="J8" s="23">
        <v>-18</v>
      </c>
      <c r="K8" s="24">
        <v>191904.45</v>
      </c>
      <c r="L8" s="26"/>
      <c r="M8" s="26"/>
      <c r="N8" s="27">
        <v>42</v>
      </c>
      <c r="O8" s="21">
        <v>11423085.66</v>
      </c>
      <c r="P8" s="27">
        <v>42</v>
      </c>
      <c r="Q8" s="28">
        <v>11423085.66</v>
      </c>
      <c r="R8" s="29">
        <v>0</v>
      </c>
      <c r="S8" s="22">
        <v>0</v>
      </c>
      <c r="T8" s="29">
        <v>35</v>
      </c>
      <c r="U8" s="22">
        <v>9519238.0500000007</v>
      </c>
      <c r="V8" s="30"/>
      <c r="W8" s="31">
        <v>154394.51999999999</v>
      </c>
      <c r="X8" s="29">
        <v>42</v>
      </c>
      <c r="Y8" s="22">
        <v>11577480.18</v>
      </c>
    </row>
    <row r="9" spans="1:25" ht="32.25" thickBot="1" x14ac:dyDescent="0.3">
      <c r="A9" s="32" t="s">
        <v>29</v>
      </c>
      <c r="B9" s="32" t="s">
        <v>30</v>
      </c>
      <c r="C9" s="86">
        <v>200219.48</v>
      </c>
      <c r="D9" s="19">
        <v>1201316.8800000001</v>
      </c>
      <c r="E9" s="19">
        <v>101519.76</v>
      </c>
      <c r="F9" s="20">
        <v>6</v>
      </c>
      <c r="G9" s="21">
        <v>1302836.6400000001</v>
      </c>
      <c r="H9" s="87">
        <v>1</v>
      </c>
      <c r="I9" s="88">
        <v>217139.44</v>
      </c>
      <c r="J9" s="23">
        <v>-23</v>
      </c>
      <c r="K9" s="24">
        <v>-2640045.14</v>
      </c>
      <c r="L9" s="35"/>
      <c r="M9" s="35"/>
      <c r="N9" s="36">
        <v>6</v>
      </c>
      <c r="O9" s="25">
        <v>1302836.6400000001</v>
      </c>
      <c r="P9" s="36">
        <v>6</v>
      </c>
      <c r="Q9" s="37">
        <v>1302836.6399999999</v>
      </c>
      <c r="R9" s="38">
        <v>0</v>
      </c>
      <c r="S9" s="34">
        <v>0</v>
      </c>
      <c r="T9" s="38">
        <v>5</v>
      </c>
      <c r="U9" s="22">
        <v>1085697.2000000002</v>
      </c>
      <c r="V9" s="30"/>
      <c r="W9" s="31">
        <v>-101519.76</v>
      </c>
      <c r="X9" s="29">
        <v>6</v>
      </c>
      <c r="Y9" s="22">
        <v>1201316.8800000001</v>
      </c>
    </row>
    <row r="10" spans="1:25" ht="16.5" thickBot="1" x14ac:dyDescent="0.3">
      <c r="A10" s="89" t="s">
        <v>31</v>
      </c>
      <c r="B10" s="90"/>
      <c r="C10" s="90"/>
      <c r="D10" s="39">
        <v>13703049.66</v>
      </c>
      <c r="E10" s="39">
        <v>48645</v>
      </c>
      <c r="F10" s="40">
        <v>54</v>
      </c>
      <c r="G10" s="41">
        <v>13751694.66</v>
      </c>
      <c r="H10" s="40">
        <v>9</v>
      </c>
      <c r="I10" s="41">
        <v>2291949.1100000003</v>
      </c>
      <c r="J10" s="42">
        <v>-52</v>
      </c>
      <c r="K10" s="41">
        <v>-3200638.6500000004</v>
      </c>
      <c r="L10" s="40">
        <v>0</v>
      </c>
      <c r="M10" s="41">
        <v>0</v>
      </c>
      <c r="N10" s="40">
        <v>54</v>
      </c>
      <c r="O10" s="41">
        <v>13751694.66</v>
      </c>
      <c r="P10" s="40">
        <v>54</v>
      </c>
      <c r="Q10" s="43">
        <v>13751694.66</v>
      </c>
      <c r="R10" s="40">
        <v>0</v>
      </c>
      <c r="S10" s="41">
        <v>0</v>
      </c>
      <c r="T10" s="40">
        <v>45</v>
      </c>
      <c r="U10" s="41">
        <v>11459745.550000001</v>
      </c>
      <c r="V10" s="40">
        <v>0</v>
      </c>
      <c r="W10" s="41">
        <v>-48645</v>
      </c>
      <c r="X10" s="40">
        <v>54</v>
      </c>
      <c r="Y10" s="41">
        <v>13703049.66</v>
      </c>
    </row>
    <row r="11" spans="1:25" s="94" customFormat="1" ht="31.5" x14ac:dyDescent="0.25">
      <c r="A11" s="44" t="s">
        <v>32</v>
      </c>
      <c r="B11" s="44" t="s">
        <v>33</v>
      </c>
      <c r="C11" s="91">
        <v>84952.28</v>
      </c>
      <c r="D11" s="19">
        <v>10449130.439999999</v>
      </c>
      <c r="E11" s="19">
        <v>0</v>
      </c>
      <c r="F11" s="45">
        <v>123</v>
      </c>
      <c r="G11" s="46">
        <v>10449130.440000001</v>
      </c>
      <c r="H11" s="92">
        <v>4</v>
      </c>
      <c r="I11" s="93">
        <v>339809.12</v>
      </c>
      <c r="J11" s="23">
        <v>103</v>
      </c>
      <c r="K11" s="24">
        <v>9295373.1400000006</v>
      </c>
      <c r="L11" s="48"/>
      <c r="M11" s="48"/>
      <c r="N11" s="27">
        <v>123</v>
      </c>
      <c r="O11" s="21">
        <v>10449130.440000001</v>
      </c>
      <c r="P11" s="47">
        <v>24</v>
      </c>
      <c r="Q11" s="49">
        <v>2038854.72</v>
      </c>
      <c r="R11" s="29">
        <v>99</v>
      </c>
      <c r="S11" s="22">
        <v>8410275.7200000007</v>
      </c>
      <c r="T11" s="29">
        <v>119</v>
      </c>
      <c r="U11" s="22">
        <v>10109321.320000002</v>
      </c>
      <c r="V11" s="30"/>
      <c r="W11" s="31">
        <v>0</v>
      </c>
      <c r="X11" s="29">
        <v>123</v>
      </c>
      <c r="Y11" s="22">
        <v>10449130.440000001</v>
      </c>
    </row>
    <row r="12" spans="1:25" s="94" customFormat="1" ht="31.5" x14ac:dyDescent="0.25">
      <c r="A12" s="17" t="s">
        <v>34</v>
      </c>
      <c r="B12" s="17" t="s">
        <v>35</v>
      </c>
      <c r="C12" s="18">
        <v>141704.63</v>
      </c>
      <c r="D12" s="19">
        <v>17004555.600000001</v>
      </c>
      <c r="E12" s="19">
        <v>431459.04</v>
      </c>
      <c r="F12" s="20">
        <v>120</v>
      </c>
      <c r="G12" s="21">
        <v>17436014.640000001</v>
      </c>
      <c r="H12" s="84">
        <v>35</v>
      </c>
      <c r="I12" s="85">
        <v>5031571.8899999997</v>
      </c>
      <c r="J12" s="23">
        <v>-64</v>
      </c>
      <c r="K12" s="24">
        <v>-269611.58</v>
      </c>
      <c r="L12" s="48"/>
      <c r="M12" s="48"/>
      <c r="N12" s="27">
        <v>120</v>
      </c>
      <c r="O12" s="21">
        <v>17436014.640000001</v>
      </c>
      <c r="P12" s="47">
        <v>210</v>
      </c>
      <c r="Q12" s="28">
        <v>30189431.34</v>
      </c>
      <c r="R12" s="29">
        <v>-90</v>
      </c>
      <c r="S12" s="22">
        <v>-12753416.699999999</v>
      </c>
      <c r="T12" s="29">
        <v>85</v>
      </c>
      <c r="U12" s="22">
        <v>12404442.75</v>
      </c>
      <c r="V12" s="30"/>
      <c r="W12" s="31">
        <v>-431459.04</v>
      </c>
      <c r="X12" s="29">
        <v>120</v>
      </c>
      <c r="Y12" s="22">
        <v>17004555.600000001</v>
      </c>
    </row>
    <row r="13" spans="1:25" s="94" customFormat="1" ht="31.5" x14ac:dyDescent="0.25">
      <c r="A13" s="17" t="s">
        <v>36</v>
      </c>
      <c r="B13" s="17" t="s">
        <v>37</v>
      </c>
      <c r="C13" s="18">
        <v>172372.06</v>
      </c>
      <c r="D13" s="19">
        <v>2585580.9</v>
      </c>
      <c r="E13" s="19">
        <v>0</v>
      </c>
      <c r="F13" s="20">
        <v>15</v>
      </c>
      <c r="G13" s="21">
        <v>2585580.9</v>
      </c>
      <c r="H13" s="84">
        <v>4</v>
      </c>
      <c r="I13" s="85">
        <v>689488.24</v>
      </c>
      <c r="J13" s="23">
        <v>-18</v>
      </c>
      <c r="K13" s="24">
        <v>-1277112.52</v>
      </c>
      <c r="L13" s="48"/>
      <c r="M13" s="48"/>
      <c r="N13" s="27">
        <v>15</v>
      </c>
      <c r="O13" s="21">
        <v>2585580.9</v>
      </c>
      <c r="P13" s="47">
        <v>24</v>
      </c>
      <c r="Q13" s="28">
        <v>4136929.44</v>
      </c>
      <c r="R13" s="29">
        <v>-9</v>
      </c>
      <c r="S13" s="22">
        <v>-1551348.54</v>
      </c>
      <c r="T13" s="29">
        <v>11</v>
      </c>
      <c r="U13" s="22">
        <v>1896092.66</v>
      </c>
      <c r="V13" s="30"/>
      <c r="W13" s="31">
        <v>0</v>
      </c>
      <c r="X13" s="29">
        <v>15</v>
      </c>
      <c r="Y13" s="22">
        <v>2585580.9</v>
      </c>
    </row>
    <row r="14" spans="1:25" s="94" customFormat="1" ht="31.5" x14ac:dyDescent="0.25">
      <c r="A14" s="17" t="s">
        <v>38</v>
      </c>
      <c r="B14" s="17" t="s">
        <v>39</v>
      </c>
      <c r="C14" s="18">
        <v>107512.22</v>
      </c>
      <c r="D14" s="19">
        <v>6880782.0800000001</v>
      </c>
      <c r="E14" s="19">
        <v>8460</v>
      </c>
      <c r="F14" s="20">
        <v>64</v>
      </c>
      <c r="G14" s="21">
        <v>6889242.0799999991</v>
      </c>
      <c r="H14" s="84">
        <v>9</v>
      </c>
      <c r="I14" s="85">
        <v>969019.98</v>
      </c>
      <c r="J14" s="23">
        <v>-72</v>
      </c>
      <c r="K14" s="24">
        <v>-3039772.91</v>
      </c>
      <c r="L14" s="48"/>
      <c r="M14" s="48"/>
      <c r="N14" s="27">
        <v>64</v>
      </c>
      <c r="O14" s="21">
        <v>6889242.0799999991</v>
      </c>
      <c r="P14" s="47">
        <v>54</v>
      </c>
      <c r="Q14" s="28">
        <v>5814119.8799999999</v>
      </c>
      <c r="R14" s="29">
        <v>10</v>
      </c>
      <c r="S14" s="22">
        <v>1075122.1999999993</v>
      </c>
      <c r="T14" s="29">
        <v>55</v>
      </c>
      <c r="U14" s="22">
        <v>5920222.0999999996</v>
      </c>
      <c r="V14" s="30"/>
      <c r="W14" s="31">
        <v>-8460</v>
      </c>
      <c r="X14" s="29">
        <v>64</v>
      </c>
      <c r="Y14" s="22">
        <v>6880782.0799999991</v>
      </c>
    </row>
    <row r="15" spans="1:25" s="94" customFormat="1" ht="31.5" x14ac:dyDescent="0.25">
      <c r="A15" s="17" t="s">
        <v>40</v>
      </c>
      <c r="B15" s="17" t="s">
        <v>41</v>
      </c>
      <c r="C15" s="18">
        <v>187177.02</v>
      </c>
      <c r="D15" s="19">
        <v>2620478.2799999998</v>
      </c>
      <c r="E15" s="19">
        <v>-112306.2</v>
      </c>
      <c r="F15" s="20">
        <v>14</v>
      </c>
      <c r="G15" s="21">
        <v>2508172.08</v>
      </c>
      <c r="H15" s="84">
        <v>4</v>
      </c>
      <c r="I15" s="85">
        <v>729990.38</v>
      </c>
      <c r="J15" s="23">
        <v>-29</v>
      </c>
      <c r="K15" s="24">
        <v>-2957334.39</v>
      </c>
      <c r="L15" s="48"/>
      <c r="M15" s="48"/>
      <c r="N15" s="27">
        <v>14</v>
      </c>
      <c r="O15" s="21">
        <v>2508172.08</v>
      </c>
      <c r="P15" s="47">
        <v>24</v>
      </c>
      <c r="Q15" s="28">
        <v>4379942.28</v>
      </c>
      <c r="R15" s="29">
        <v>-10</v>
      </c>
      <c r="S15" s="22">
        <v>-1871770.2000000002</v>
      </c>
      <c r="T15" s="29">
        <v>10</v>
      </c>
      <c r="U15" s="22">
        <v>1778181.7000000002</v>
      </c>
      <c r="V15" s="30"/>
      <c r="W15" s="31">
        <v>112306.2</v>
      </c>
      <c r="X15" s="29">
        <v>14</v>
      </c>
      <c r="Y15" s="22">
        <v>2620478.2800000003</v>
      </c>
    </row>
    <row r="16" spans="1:25" s="94" customFormat="1" ht="31.5" x14ac:dyDescent="0.25">
      <c r="A16" s="17" t="s">
        <v>42</v>
      </c>
      <c r="B16" s="17" t="s">
        <v>43</v>
      </c>
      <c r="C16" s="18">
        <v>58514.85</v>
      </c>
      <c r="D16" s="19">
        <v>4798217.7</v>
      </c>
      <c r="E16" s="19">
        <v>0</v>
      </c>
      <c r="F16" s="20">
        <v>82</v>
      </c>
      <c r="G16" s="21">
        <v>4798217.7</v>
      </c>
      <c r="H16" s="84">
        <v>1</v>
      </c>
      <c r="I16" s="85">
        <v>58514.85</v>
      </c>
      <c r="J16" s="23">
        <v>58</v>
      </c>
      <c r="K16" s="24">
        <v>3844572.63</v>
      </c>
      <c r="L16" s="48"/>
      <c r="M16" s="48"/>
      <c r="N16" s="27">
        <v>82</v>
      </c>
      <c r="O16" s="21">
        <v>4798217.7</v>
      </c>
      <c r="P16" s="47">
        <v>6</v>
      </c>
      <c r="Q16" s="28">
        <v>351089.1</v>
      </c>
      <c r="R16" s="29">
        <v>76</v>
      </c>
      <c r="S16" s="22">
        <v>4447128.6000000006</v>
      </c>
      <c r="T16" s="29">
        <v>81</v>
      </c>
      <c r="U16" s="22">
        <v>4739702.8500000006</v>
      </c>
      <c r="V16" s="30"/>
      <c r="W16" s="31">
        <v>0</v>
      </c>
      <c r="X16" s="29">
        <v>82</v>
      </c>
      <c r="Y16" s="22">
        <v>4798217.7</v>
      </c>
    </row>
    <row r="17" spans="1:25" s="94" customFormat="1" ht="31.5" x14ac:dyDescent="0.25">
      <c r="A17" s="17" t="s">
        <v>44</v>
      </c>
      <c r="B17" s="17" t="s">
        <v>45</v>
      </c>
      <c r="C17" s="18">
        <v>97642.25</v>
      </c>
      <c r="D17" s="19">
        <v>16208613.5</v>
      </c>
      <c r="E17" s="19">
        <v>152279.76</v>
      </c>
      <c r="F17" s="20">
        <v>166</v>
      </c>
      <c r="G17" s="21">
        <v>16360893.260000002</v>
      </c>
      <c r="H17" s="84">
        <v>40</v>
      </c>
      <c r="I17" s="85">
        <v>3931069.96</v>
      </c>
      <c r="J17" s="23">
        <v>-125</v>
      </c>
      <c r="K17" s="24">
        <v>-2933902.94</v>
      </c>
      <c r="L17" s="48"/>
      <c r="M17" s="48"/>
      <c r="N17" s="27">
        <v>166</v>
      </c>
      <c r="O17" s="21">
        <v>16360893.260000002</v>
      </c>
      <c r="P17" s="47">
        <v>240</v>
      </c>
      <c r="Q17" s="28">
        <v>23586419.760000002</v>
      </c>
      <c r="R17" s="29">
        <v>-74</v>
      </c>
      <c r="S17" s="22">
        <v>-7225526.5</v>
      </c>
      <c r="T17" s="29">
        <v>126</v>
      </c>
      <c r="U17" s="22">
        <v>12429823.300000001</v>
      </c>
      <c r="V17" s="30"/>
      <c r="W17" s="31">
        <v>-152279.76</v>
      </c>
      <c r="X17" s="29">
        <v>166</v>
      </c>
      <c r="Y17" s="22">
        <v>16208613.500000002</v>
      </c>
    </row>
    <row r="18" spans="1:25" s="94" customFormat="1" ht="31.5" x14ac:dyDescent="0.25">
      <c r="A18" s="17" t="s">
        <v>46</v>
      </c>
      <c r="B18" s="17" t="s">
        <v>47</v>
      </c>
      <c r="C18" s="18">
        <v>152279.60999999999</v>
      </c>
      <c r="D18" s="19">
        <v>609118.43999999994</v>
      </c>
      <c r="E18" s="19">
        <v>0</v>
      </c>
      <c r="F18" s="20">
        <v>4</v>
      </c>
      <c r="G18" s="21">
        <v>609118.44000000006</v>
      </c>
      <c r="H18" s="84">
        <v>1</v>
      </c>
      <c r="I18" s="85">
        <v>152279.60999999999</v>
      </c>
      <c r="J18" s="23">
        <v>-1</v>
      </c>
      <c r="K18" s="24">
        <v>92081.96</v>
      </c>
      <c r="L18" s="48"/>
      <c r="M18" s="48"/>
      <c r="N18" s="27">
        <v>4</v>
      </c>
      <c r="O18" s="21">
        <v>609118.44000000006</v>
      </c>
      <c r="P18" s="47">
        <v>6</v>
      </c>
      <c r="Q18" s="28">
        <v>913677.66</v>
      </c>
      <c r="R18" s="29">
        <v>-2</v>
      </c>
      <c r="S18" s="22">
        <v>-304559.21999999997</v>
      </c>
      <c r="T18" s="29">
        <v>3</v>
      </c>
      <c r="U18" s="22">
        <v>456838.83000000007</v>
      </c>
      <c r="V18" s="30"/>
      <c r="W18" s="31">
        <v>0</v>
      </c>
      <c r="X18" s="29">
        <v>4</v>
      </c>
      <c r="Y18" s="22">
        <v>609118.44000000006</v>
      </c>
    </row>
    <row r="19" spans="1:25" s="94" customFormat="1" x14ac:dyDescent="0.25">
      <c r="A19" s="17" t="s">
        <v>48</v>
      </c>
      <c r="B19" s="17" t="s">
        <v>49</v>
      </c>
      <c r="C19" s="18">
        <v>45472.38</v>
      </c>
      <c r="D19" s="19">
        <v>6275188.4399999995</v>
      </c>
      <c r="E19" s="19">
        <v>0</v>
      </c>
      <c r="F19" s="20">
        <v>138</v>
      </c>
      <c r="G19" s="21">
        <v>6275188.4399999995</v>
      </c>
      <c r="H19" s="84">
        <v>4</v>
      </c>
      <c r="I19" s="85">
        <v>181889.52</v>
      </c>
      <c r="J19" s="23">
        <v>104</v>
      </c>
      <c r="K19" s="24">
        <v>5225317.22</v>
      </c>
      <c r="L19" s="48"/>
      <c r="M19" s="48"/>
      <c r="N19" s="27">
        <v>138</v>
      </c>
      <c r="O19" s="21">
        <v>6275188.4399999995</v>
      </c>
      <c r="P19" s="47">
        <v>24</v>
      </c>
      <c r="Q19" s="28">
        <v>1091337.1200000001</v>
      </c>
      <c r="R19" s="29">
        <v>114</v>
      </c>
      <c r="S19" s="22">
        <v>5183851.3199999994</v>
      </c>
      <c r="T19" s="29">
        <v>134</v>
      </c>
      <c r="U19" s="22">
        <v>6093298.9199999999</v>
      </c>
      <c r="V19" s="30"/>
      <c r="W19" s="31">
        <v>0</v>
      </c>
      <c r="X19" s="29">
        <v>138</v>
      </c>
      <c r="Y19" s="22">
        <v>6275188.4399999995</v>
      </c>
    </row>
    <row r="20" spans="1:25" s="94" customFormat="1" x14ac:dyDescent="0.25">
      <c r="A20" s="17" t="s">
        <v>50</v>
      </c>
      <c r="B20" s="17" t="s">
        <v>51</v>
      </c>
      <c r="C20" s="18">
        <v>54637.36</v>
      </c>
      <c r="D20" s="19">
        <v>2786505.36</v>
      </c>
      <c r="E20" s="19">
        <v>0</v>
      </c>
      <c r="F20" s="20">
        <v>51</v>
      </c>
      <c r="G20" s="21">
        <v>2786505.36</v>
      </c>
      <c r="H20" s="84">
        <v>1</v>
      </c>
      <c r="I20" s="85">
        <v>54637.36</v>
      </c>
      <c r="J20" s="23">
        <v>12</v>
      </c>
      <c r="K20" s="24">
        <v>1339521.32</v>
      </c>
      <c r="L20" s="48"/>
      <c r="M20" s="48"/>
      <c r="N20" s="27">
        <v>51</v>
      </c>
      <c r="O20" s="21">
        <v>2786505.36</v>
      </c>
      <c r="P20" s="47">
        <v>6</v>
      </c>
      <c r="Q20" s="28">
        <v>327824.15999999997</v>
      </c>
      <c r="R20" s="29">
        <v>45</v>
      </c>
      <c r="S20" s="22">
        <v>2458681.1999999997</v>
      </c>
      <c r="T20" s="29">
        <v>50</v>
      </c>
      <c r="U20" s="22">
        <v>2731868</v>
      </c>
      <c r="V20" s="30"/>
      <c r="W20" s="31">
        <v>0</v>
      </c>
      <c r="X20" s="29">
        <v>51</v>
      </c>
      <c r="Y20" s="22">
        <v>2786505.36</v>
      </c>
    </row>
    <row r="21" spans="1:25" s="94" customFormat="1" x14ac:dyDescent="0.25">
      <c r="A21" s="17" t="s">
        <v>52</v>
      </c>
      <c r="B21" s="17" t="s">
        <v>53</v>
      </c>
      <c r="C21" s="18">
        <v>93764.76</v>
      </c>
      <c r="D21" s="19">
        <v>18846716.759999998</v>
      </c>
      <c r="E21" s="19">
        <v>0</v>
      </c>
      <c r="F21" s="20">
        <v>201</v>
      </c>
      <c r="G21" s="21">
        <v>18846716.760000002</v>
      </c>
      <c r="H21" s="84">
        <v>60</v>
      </c>
      <c r="I21" s="85">
        <v>5625885.5999999996</v>
      </c>
      <c r="J21" s="23">
        <v>-130</v>
      </c>
      <c r="K21" s="24">
        <v>-2228743.5299999998</v>
      </c>
      <c r="L21" s="48"/>
      <c r="M21" s="48"/>
      <c r="N21" s="27">
        <v>201</v>
      </c>
      <c r="O21" s="21">
        <v>18846716.760000002</v>
      </c>
      <c r="P21" s="47">
        <v>360</v>
      </c>
      <c r="Q21" s="28">
        <v>33755313.600000001</v>
      </c>
      <c r="R21" s="29">
        <v>-159</v>
      </c>
      <c r="S21" s="22">
        <v>-14908596.84</v>
      </c>
      <c r="T21" s="29">
        <v>141</v>
      </c>
      <c r="U21" s="22">
        <v>13220831.160000002</v>
      </c>
      <c r="V21" s="30"/>
      <c r="W21" s="31">
        <v>0</v>
      </c>
      <c r="X21" s="29">
        <v>201</v>
      </c>
      <c r="Y21" s="22">
        <v>18846716.760000002</v>
      </c>
    </row>
    <row r="22" spans="1:25" s="94" customFormat="1" x14ac:dyDescent="0.25">
      <c r="A22" s="17" t="s">
        <v>54</v>
      </c>
      <c r="B22" s="17" t="s">
        <v>55</v>
      </c>
      <c r="C22" s="18">
        <v>80722.289999999994</v>
      </c>
      <c r="D22" s="19">
        <v>403611.44999999995</v>
      </c>
      <c r="E22" s="19">
        <v>0</v>
      </c>
      <c r="F22" s="20">
        <v>5</v>
      </c>
      <c r="G22" s="21">
        <v>403611.45</v>
      </c>
      <c r="H22" s="84">
        <v>0</v>
      </c>
      <c r="I22" s="85">
        <v>0</v>
      </c>
      <c r="J22" s="23">
        <v>0</v>
      </c>
      <c r="K22" s="24">
        <v>129534.25</v>
      </c>
      <c r="L22" s="48"/>
      <c r="M22" s="48"/>
      <c r="N22" s="27">
        <v>5</v>
      </c>
      <c r="O22" s="21">
        <v>403611.45</v>
      </c>
      <c r="P22" s="47">
        <v>0</v>
      </c>
      <c r="Q22" s="28">
        <v>0</v>
      </c>
      <c r="R22" s="29">
        <v>5</v>
      </c>
      <c r="S22" s="22">
        <v>403611.45</v>
      </c>
      <c r="T22" s="29">
        <v>5</v>
      </c>
      <c r="U22" s="22">
        <v>403611.45</v>
      </c>
      <c r="V22" s="30"/>
      <c r="W22" s="31">
        <v>0</v>
      </c>
      <c r="X22" s="29">
        <v>5</v>
      </c>
      <c r="Y22" s="22">
        <v>403611.45</v>
      </c>
    </row>
    <row r="23" spans="1:25" s="94" customFormat="1" x14ac:dyDescent="0.25">
      <c r="A23" s="17" t="s">
        <v>56</v>
      </c>
      <c r="B23" s="17" t="s">
        <v>57</v>
      </c>
      <c r="C23" s="18">
        <v>87772.27</v>
      </c>
      <c r="D23" s="19">
        <v>175544.54</v>
      </c>
      <c r="E23" s="19">
        <v>0</v>
      </c>
      <c r="F23" s="20">
        <v>2</v>
      </c>
      <c r="G23" s="21">
        <v>175544.54</v>
      </c>
      <c r="H23" s="84">
        <v>0</v>
      </c>
      <c r="I23" s="85">
        <v>0</v>
      </c>
      <c r="J23" s="23">
        <v>0</v>
      </c>
      <c r="K23" s="24">
        <v>56338.91</v>
      </c>
      <c r="L23" s="48"/>
      <c r="M23" s="48"/>
      <c r="N23" s="27">
        <v>2</v>
      </c>
      <c r="O23" s="21">
        <v>175544.54</v>
      </c>
      <c r="P23" s="47">
        <v>0</v>
      </c>
      <c r="Q23" s="28">
        <v>0</v>
      </c>
      <c r="R23" s="29">
        <v>2</v>
      </c>
      <c r="S23" s="22">
        <v>175544.54</v>
      </c>
      <c r="T23" s="29">
        <v>2</v>
      </c>
      <c r="U23" s="22">
        <v>175544.54</v>
      </c>
      <c r="V23" s="30"/>
      <c r="W23" s="31">
        <v>0</v>
      </c>
      <c r="X23" s="29">
        <v>2</v>
      </c>
      <c r="Y23" s="22">
        <v>175544.54</v>
      </c>
    </row>
    <row r="24" spans="1:25" s="94" customFormat="1" ht="31.5" x14ac:dyDescent="0.25">
      <c r="A24" s="17" t="s">
        <v>58</v>
      </c>
      <c r="B24" s="17" t="s">
        <v>59</v>
      </c>
      <c r="C24" s="18">
        <v>98347.25</v>
      </c>
      <c r="D24" s="19">
        <v>22324825.75</v>
      </c>
      <c r="E24" s="19">
        <v>0</v>
      </c>
      <c r="F24" s="20">
        <v>227</v>
      </c>
      <c r="G24" s="21">
        <v>22324825.75</v>
      </c>
      <c r="H24" s="84">
        <v>21</v>
      </c>
      <c r="I24" s="85">
        <v>2065292.25</v>
      </c>
      <c r="J24" s="23">
        <v>153</v>
      </c>
      <c r="K24" s="24">
        <v>17382818.609999999</v>
      </c>
      <c r="L24" s="48"/>
      <c r="M24" s="48"/>
      <c r="N24" s="27">
        <v>227</v>
      </c>
      <c r="O24" s="21">
        <v>22324825.75</v>
      </c>
      <c r="P24" s="47">
        <v>126</v>
      </c>
      <c r="Q24" s="28">
        <v>12391753.5</v>
      </c>
      <c r="R24" s="29">
        <v>101</v>
      </c>
      <c r="S24" s="22">
        <v>9933072.25</v>
      </c>
      <c r="T24" s="29">
        <v>206</v>
      </c>
      <c r="U24" s="22">
        <v>20259533.5</v>
      </c>
      <c r="V24" s="30"/>
      <c r="W24" s="31">
        <v>0</v>
      </c>
      <c r="X24" s="29">
        <v>227</v>
      </c>
      <c r="Y24" s="22">
        <v>22324825.75</v>
      </c>
    </row>
    <row r="25" spans="1:25" s="94" customFormat="1" ht="31.5" x14ac:dyDescent="0.25">
      <c r="A25" s="17" t="s">
        <v>60</v>
      </c>
      <c r="B25" s="17" t="s">
        <v>61</v>
      </c>
      <c r="C25" s="18">
        <v>139237.14000000001</v>
      </c>
      <c r="D25" s="19">
        <v>29239799.400000002</v>
      </c>
      <c r="E25" s="19">
        <v>515424.24</v>
      </c>
      <c r="F25" s="20">
        <v>210</v>
      </c>
      <c r="G25" s="21">
        <v>29755223.639999997</v>
      </c>
      <c r="H25" s="84">
        <v>53</v>
      </c>
      <c r="I25" s="85">
        <v>7465472.46</v>
      </c>
      <c r="J25" s="23">
        <v>-128</v>
      </c>
      <c r="K25" s="24">
        <v>-2202896.3199999998</v>
      </c>
      <c r="L25" s="48"/>
      <c r="M25" s="48"/>
      <c r="N25" s="27">
        <v>210</v>
      </c>
      <c r="O25" s="21">
        <v>29755223.639999997</v>
      </c>
      <c r="P25" s="47">
        <v>318</v>
      </c>
      <c r="Q25" s="28">
        <v>44792834.759999998</v>
      </c>
      <c r="R25" s="29">
        <v>-108</v>
      </c>
      <c r="S25" s="22">
        <v>-15037611.120000001</v>
      </c>
      <c r="T25" s="29">
        <v>157</v>
      </c>
      <c r="U25" s="22">
        <v>22289751.179999996</v>
      </c>
      <c r="V25" s="30"/>
      <c r="W25" s="31">
        <v>-515424.24</v>
      </c>
      <c r="X25" s="29">
        <v>210</v>
      </c>
      <c r="Y25" s="22">
        <v>29239799.399999999</v>
      </c>
    </row>
    <row r="26" spans="1:25" s="94" customFormat="1" ht="31.5" x14ac:dyDescent="0.25">
      <c r="A26" s="17" t="s">
        <v>62</v>
      </c>
      <c r="B26" s="17" t="s">
        <v>63</v>
      </c>
      <c r="C26" s="18">
        <v>83894.78</v>
      </c>
      <c r="D26" s="19">
        <v>0</v>
      </c>
      <c r="E26" s="19">
        <v>0</v>
      </c>
      <c r="F26" s="20">
        <v>0</v>
      </c>
      <c r="G26" s="21">
        <v>0</v>
      </c>
      <c r="H26" s="84">
        <v>0</v>
      </c>
      <c r="I26" s="85">
        <v>0</v>
      </c>
      <c r="J26" s="23">
        <v>0</v>
      </c>
      <c r="K26" s="24">
        <v>0</v>
      </c>
      <c r="L26" s="48"/>
      <c r="M26" s="48"/>
      <c r="N26" s="27">
        <v>0</v>
      </c>
      <c r="O26" s="21">
        <v>0</v>
      </c>
      <c r="P26" s="47">
        <v>0</v>
      </c>
      <c r="Q26" s="28">
        <v>0</v>
      </c>
      <c r="R26" s="29">
        <v>0</v>
      </c>
      <c r="S26" s="22">
        <v>0</v>
      </c>
      <c r="T26" s="29">
        <v>0</v>
      </c>
      <c r="U26" s="22">
        <v>0</v>
      </c>
      <c r="V26" s="30"/>
      <c r="W26" s="31">
        <v>0</v>
      </c>
      <c r="X26" s="29">
        <v>0</v>
      </c>
      <c r="Y26" s="22">
        <v>0</v>
      </c>
    </row>
    <row r="27" spans="1:25" s="94" customFormat="1" ht="31.5" x14ac:dyDescent="0.25">
      <c r="A27" s="17" t="s">
        <v>64</v>
      </c>
      <c r="B27" s="17" t="s">
        <v>65</v>
      </c>
      <c r="C27" s="18">
        <v>156509.6</v>
      </c>
      <c r="D27" s="19">
        <v>1878115.2000000002</v>
      </c>
      <c r="E27" s="19">
        <v>-86291.76</v>
      </c>
      <c r="F27" s="20">
        <v>12</v>
      </c>
      <c r="G27" s="21">
        <v>1791823.44</v>
      </c>
      <c r="H27" s="84">
        <v>2</v>
      </c>
      <c r="I27" s="85">
        <v>298637.24</v>
      </c>
      <c r="J27" s="23">
        <v>-10</v>
      </c>
      <c r="K27" s="24">
        <v>-546330.43999999994</v>
      </c>
      <c r="L27" s="48"/>
      <c r="M27" s="48"/>
      <c r="N27" s="27">
        <v>12</v>
      </c>
      <c r="O27" s="21">
        <v>1791823.44</v>
      </c>
      <c r="P27" s="47">
        <v>12</v>
      </c>
      <c r="Q27" s="28">
        <v>1791823.44</v>
      </c>
      <c r="R27" s="29">
        <v>0</v>
      </c>
      <c r="S27" s="22">
        <v>0</v>
      </c>
      <c r="T27" s="29">
        <v>10</v>
      </c>
      <c r="U27" s="22">
        <v>1493186.2</v>
      </c>
      <c r="V27" s="30"/>
      <c r="W27" s="31">
        <v>86291.76</v>
      </c>
      <c r="X27" s="29">
        <v>12</v>
      </c>
      <c r="Y27" s="22">
        <v>1878115.2</v>
      </c>
    </row>
    <row r="28" spans="1:25" s="94" customFormat="1" x14ac:dyDescent="0.25">
      <c r="A28" s="17" t="s">
        <v>66</v>
      </c>
      <c r="B28" s="17" t="s">
        <v>67</v>
      </c>
      <c r="C28" s="18">
        <v>76492.3</v>
      </c>
      <c r="D28" s="19">
        <v>1147384.5</v>
      </c>
      <c r="E28" s="19">
        <v>0</v>
      </c>
      <c r="F28" s="20">
        <v>15</v>
      </c>
      <c r="G28" s="21">
        <v>1147384.5</v>
      </c>
      <c r="H28" s="84">
        <v>0</v>
      </c>
      <c r="I28" s="85">
        <v>0</v>
      </c>
      <c r="J28" s="23">
        <v>10</v>
      </c>
      <c r="K28" s="24">
        <v>887669.43</v>
      </c>
      <c r="L28" s="48"/>
      <c r="M28" s="48"/>
      <c r="N28" s="27">
        <v>15</v>
      </c>
      <c r="O28" s="21">
        <v>1147384.5</v>
      </c>
      <c r="P28" s="47">
        <v>0</v>
      </c>
      <c r="Q28" s="28">
        <v>0</v>
      </c>
      <c r="R28" s="29">
        <v>15</v>
      </c>
      <c r="S28" s="22">
        <v>1147384.5</v>
      </c>
      <c r="T28" s="29">
        <v>15</v>
      </c>
      <c r="U28" s="22">
        <v>1147384.5</v>
      </c>
      <c r="V28" s="30"/>
      <c r="W28" s="31">
        <v>0</v>
      </c>
      <c r="X28" s="29">
        <v>15</v>
      </c>
      <c r="Y28" s="22">
        <v>1147384.5</v>
      </c>
    </row>
    <row r="29" spans="1:25" s="94" customFormat="1" x14ac:dyDescent="0.25">
      <c r="A29" s="17" t="s">
        <v>68</v>
      </c>
      <c r="B29" s="17" t="s">
        <v>69</v>
      </c>
      <c r="C29" s="18">
        <v>120907.19</v>
      </c>
      <c r="D29" s="19">
        <v>7858967.3500000006</v>
      </c>
      <c r="E29" s="19">
        <v>101519.76</v>
      </c>
      <c r="F29" s="20">
        <v>65</v>
      </c>
      <c r="G29" s="21">
        <v>7960487.1100000003</v>
      </c>
      <c r="H29" s="84">
        <v>13</v>
      </c>
      <c r="I29" s="85">
        <v>1588713.43</v>
      </c>
      <c r="J29" s="23">
        <v>-48</v>
      </c>
      <c r="K29" s="24">
        <v>-1317205.93</v>
      </c>
      <c r="L29" s="48"/>
      <c r="M29" s="48"/>
      <c r="N29" s="27">
        <v>65</v>
      </c>
      <c r="O29" s="21">
        <v>7960487.1100000003</v>
      </c>
      <c r="P29" s="47">
        <v>78</v>
      </c>
      <c r="Q29" s="28">
        <v>9532280.5800000001</v>
      </c>
      <c r="R29" s="29">
        <v>-13</v>
      </c>
      <c r="S29" s="22">
        <v>-1571793.4699999997</v>
      </c>
      <c r="T29" s="29">
        <v>52</v>
      </c>
      <c r="U29" s="22">
        <v>6371773.6800000006</v>
      </c>
      <c r="V29" s="30"/>
      <c r="W29" s="31">
        <v>-101519.76</v>
      </c>
      <c r="X29" s="29">
        <v>65</v>
      </c>
      <c r="Y29" s="22">
        <v>7858967.3500000006</v>
      </c>
    </row>
    <row r="30" spans="1:25" s="94" customFormat="1" x14ac:dyDescent="0.25">
      <c r="A30" s="17" t="s">
        <v>70</v>
      </c>
      <c r="B30" s="17" t="s">
        <v>71</v>
      </c>
      <c r="C30" s="18">
        <v>150517.10999999999</v>
      </c>
      <c r="D30" s="19">
        <v>602068.43999999994</v>
      </c>
      <c r="E30" s="19">
        <v>-90310.26</v>
      </c>
      <c r="F30" s="20">
        <v>4</v>
      </c>
      <c r="G30" s="21">
        <v>511758.17999999993</v>
      </c>
      <c r="H30" s="84">
        <v>1</v>
      </c>
      <c r="I30" s="85">
        <v>135465.4</v>
      </c>
      <c r="J30" s="23">
        <v>-13</v>
      </c>
      <c r="K30" s="24">
        <v>-1225819.47</v>
      </c>
      <c r="L30" s="48"/>
      <c r="M30" s="48"/>
      <c r="N30" s="27">
        <v>4</v>
      </c>
      <c r="O30" s="21">
        <v>511758.17999999993</v>
      </c>
      <c r="P30" s="47">
        <v>6</v>
      </c>
      <c r="Q30" s="28">
        <v>812792.4</v>
      </c>
      <c r="R30" s="29">
        <v>-2</v>
      </c>
      <c r="S30" s="22">
        <v>-301034.22000000009</v>
      </c>
      <c r="T30" s="29">
        <v>3</v>
      </c>
      <c r="U30" s="22">
        <v>376292.77999999991</v>
      </c>
      <c r="V30" s="30"/>
      <c r="W30" s="31">
        <v>90310.26</v>
      </c>
      <c r="X30" s="29">
        <v>4</v>
      </c>
      <c r="Y30" s="22">
        <v>602068.43999999994</v>
      </c>
    </row>
    <row r="31" spans="1:25" s="94" customFormat="1" x14ac:dyDescent="0.25">
      <c r="A31" s="17" t="s">
        <v>72</v>
      </c>
      <c r="B31" s="17" t="s">
        <v>73</v>
      </c>
      <c r="C31" s="18">
        <v>129014.67</v>
      </c>
      <c r="D31" s="19">
        <v>774088.02</v>
      </c>
      <c r="E31" s="19">
        <v>0</v>
      </c>
      <c r="F31" s="20">
        <v>6</v>
      </c>
      <c r="G31" s="21">
        <v>774088.02</v>
      </c>
      <c r="H31" s="84">
        <v>1</v>
      </c>
      <c r="I31" s="85">
        <v>129014.67</v>
      </c>
      <c r="J31" s="23">
        <v>6</v>
      </c>
      <c r="K31" s="24">
        <v>774088.02</v>
      </c>
      <c r="L31" s="48"/>
      <c r="M31" s="48"/>
      <c r="N31" s="27">
        <v>6</v>
      </c>
      <c r="O31" s="21">
        <v>774088.02</v>
      </c>
      <c r="P31" s="47">
        <v>6</v>
      </c>
      <c r="Q31" s="28">
        <v>774088.02</v>
      </c>
      <c r="R31" s="29">
        <v>0</v>
      </c>
      <c r="S31" s="22">
        <v>0</v>
      </c>
      <c r="T31" s="29">
        <v>5</v>
      </c>
      <c r="U31" s="22">
        <v>645073.35</v>
      </c>
      <c r="V31" s="30"/>
      <c r="W31" s="31">
        <v>0</v>
      </c>
      <c r="X31" s="29">
        <v>6</v>
      </c>
      <c r="Y31" s="22">
        <v>774088.02</v>
      </c>
    </row>
    <row r="32" spans="1:25" s="94" customFormat="1" ht="31.5" x14ac:dyDescent="0.25">
      <c r="A32" s="17" t="s">
        <v>74</v>
      </c>
      <c r="B32" s="17" t="s">
        <v>75</v>
      </c>
      <c r="C32" s="18">
        <v>99052.24</v>
      </c>
      <c r="D32" s="19">
        <v>594313.44000000006</v>
      </c>
      <c r="E32" s="19">
        <v>0</v>
      </c>
      <c r="F32" s="20">
        <v>6</v>
      </c>
      <c r="G32" s="21">
        <v>594313.44000000006</v>
      </c>
      <c r="H32" s="84">
        <v>1</v>
      </c>
      <c r="I32" s="85">
        <v>99052.24</v>
      </c>
      <c r="J32" s="23">
        <v>4</v>
      </c>
      <c r="K32" s="24">
        <v>459788.22</v>
      </c>
      <c r="L32" s="48"/>
      <c r="M32" s="48"/>
      <c r="N32" s="27">
        <v>6</v>
      </c>
      <c r="O32" s="21">
        <v>594313.44000000006</v>
      </c>
      <c r="P32" s="47">
        <v>6</v>
      </c>
      <c r="Q32" s="28">
        <v>594313.43999999994</v>
      </c>
      <c r="R32" s="29">
        <v>0</v>
      </c>
      <c r="S32" s="22">
        <v>0</v>
      </c>
      <c r="T32" s="29">
        <v>5</v>
      </c>
      <c r="U32" s="22">
        <v>495261.20000000007</v>
      </c>
      <c r="V32" s="30"/>
      <c r="W32" s="31">
        <v>0</v>
      </c>
      <c r="X32" s="29">
        <v>6</v>
      </c>
      <c r="Y32" s="22">
        <v>594313.44000000006</v>
      </c>
    </row>
    <row r="33" spans="1:25" s="94" customFormat="1" ht="31.5" x14ac:dyDescent="0.25">
      <c r="A33" s="17" t="s">
        <v>76</v>
      </c>
      <c r="B33" s="17" t="s">
        <v>77</v>
      </c>
      <c r="C33" s="18">
        <v>120554.69</v>
      </c>
      <c r="D33" s="19">
        <v>3496086.0100000002</v>
      </c>
      <c r="E33" s="19">
        <v>101519.76</v>
      </c>
      <c r="F33" s="20">
        <v>29</v>
      </c>
      <c r="G33" s="21">
        <v>3597605.7699999996</v>
      </c>
      <c r="H33" s="84">
        <v>4</v>
      </c>
      <c r="I33" s="85">
        <v>499138.72</v>
      </c>
      <c r="J33" s="23">
        <v>9</v>
      </c>
      <c r="K33" s="24">
        <v>1960323.59</v>
      </c>
      <c r="L33" s="48"/>
      <c r="M33" s="48"/>
      <c r="N33" s="27">
        <v>29</v>
      </c>
      <c r="O33" s="21">
        <v>3597605.7699999996</v>
      </c>
      <c r="P33" s="47">
        <v>24</v>
      </c>
      <c r="Q33" s="28">
        <v>2994832.32</v>
      </c>
      <c r="R33" s="29">
        <v>5</v>
      </c>
      <c r="S33" s="22">
        <v>602773.44999999972</v>
      </c>
      <c r="T33" s="29">
        <v>25</v>
      </c>
      <c r="U33" s="22">
        <v>3098467.05</v>
      </c>
      <c r="V33" s="30"/>
      <c r="W33" s="31">
        <v>-101519.76</v>
      </c>
      <c r="X33" s="29">
        <v>29</v>
      </c>
      <c r="Y33" s="22">
        <v>3496086.01</v>
      </c>
    </row>
    <row r="34" spans="1:25" s="94" customFormat="1" ht="31.5" x14ac:dyDescent="0.25">
      <c r="A34" s="17" t="s">
        <v>78</v>
      </c>
      <c r="B34" s="17" t="s">
        <v>79</v>
      </c>
      <c r="C34" s="18">
        <v>187177.02</v>
      </c>
      <c r="D34" s="19">
        <v>3556363.38</v>
      </c>
      <c r="E34" s="19">
        <v>0</v>
      </c>
      <c r="F34" s="20">
        <v>19</v>
      </c>
      <c r="G34" s="21">
        <v>3556363.3800000004</v>
      </c>
      <c r="H34" s="84">
        <v>4</v>
      </c>
      <c r="I34" s="85">
        <v>748708.08</v>
      </c>
      <c r="J34" s="23">
        <v>-25</v>
      </c>
      <c r="K34" s="24">
        <v>-2036247.89</v>
      </c>
      <c r="L34" s="48"/>
      <c r="M34" s="48"/>
      <c r="N34" s="27">
        <v>19</v>
      </c>
      <c r="O34" s="21">
        <v>3556363.3800000004</v>
      </c>
      <c r="P34" s="47">
        <v>24</v>
      </c>
      <c r="Q34" s="28">
        <v>4492248.4800000004</v>
      </c>
      <c r="R34" s="29">
        <v>-5</v>
      </c>
      <c r="S34" s="22">
        <v>-935885.10000000009</v>
      </c>
      <c r="T34" s="29">
        <v>15</v>
      </c>
      <c r="U34" s="22">
        <v>2807655.3000000003</v>
      </c>
      <c r="V34" s="30"/>
      <c r="W34" s="31">
        <v>0</v>
      </c>
      <c r="X34" s="29">
        <v>19</v>
      </c>
      <c r="Y34" s="22">
        <v>3556363.3800000004</v>
      </c>
    </row>
    <row r="35" spans="1:25" s="94" customFormat="1" ht="31.5" x14ac:dyDescent="0.25">
      <c r="A35" s="17" t="s">
        <v>80</v>
      </c>
      <c r="B35" s="17" t="s">
        <v>81</v>
      </c>
      <c r="C35" s="18">
        <v>100814.74</v>
      </c>
      <c r="D35" s="19">
        <v>201629.48</v>
      </c>
      <c r="E35" s="19">
        <v>0</v>
      </c>
      <c r="F35" s="20">
        <v>2</v>
      </c>
      <c r="G35" s="21">
        <v>201629.48000000004</v>
      </c>
      <c r="H35" s="84">
        <v>0</v>
      </c>
      <c r="I35" s="85">
        <v>0</v>
      </c>
      <c r="J35" s="23">
        <v>-3</v>
      </c>
      <c r="K35" s="24">
        <v>-140667.81</v>
      </c>
      <c r="L35" s="48"/>
      <c r="M35" s="48"/>
      <c r="N35" s="27">
        <v>2</v>
      </c>
      <c r="O35" s="21">
        <v>201629.48000000004</v>
      </c>
      <c r="P35" s="47">
        <v>0</v>
      </c>
      <c r="Q35" s="28">
        <v>0</v>
      </c>
      <c r="R35" s="29">
        <v>2</v>
      </c>
      <c r="S35" s="22">
        <v>201629.48000000004</v>
      </c>
      <c r="T35" s="29">
        <v>2</v>
      </c>
      <c r="U35" s="22">
        <v>201629.48000000004</v>
      </c>
      <c r="V35" s="30"/>
      <c r="W35" s="31">
        <v>0</v>
      </c>
      <c r="X35" s="29">
        <v>2</v>
      </c>
      <c r="Y35" s="22">
        <v>201629.48000000004</v>
      </c>
    </row>
    <row r="36" spans="1:25" s="94" customFormat="1" ht="31.5" x14ac:dyDescent="0.25">
      <c r="A36" s="17" t="s">
        <v>82</v>
      </c>
      <c r="B36" s="17" t="s">
        <v>83</v>
      </c>
      <c r="C36" s="18">
        <v>151927.10999999999</v>
      </c>
      <c r="D36" s="19">
        <v>607708.43999999994</v>
      </c>
      <c r="E36" s="19">
        <v>0</v>
      </c>
      <c r="F36" s="20">
        <v>4</v>
      </c>
      <c r="G36" s="21">
        <v>607708.44000000041</v>
      </c>
      <c r="H36" s="84">
        <v>1</v>
      </c>
      <c r="I36" s="85">
        <v>151927.10999999999</v>
      </c>
      <c r="J36" s="23">
        <v>-55</v>
      </c>
      <c r="K36" s="24">
        <v>-5479199.2599999998</v>
      </c>
      <c r="L36" s="48"/>
      <c r="M36" s="48"/>
      <c r="N36" s="27">
        <v>4</v>
      </c>
      <c r="O36" s="21">
        <v>607708.44000000041</v>
      </c>
      <c r="P36" s="47">
        <v>6</v>
      </c>
      <c r="Q36" s="28">
        <v>911562.66</v>
      </c>
      <c r="R36" s="29">
        <v>-2</v>
      </c>
      <c r="S36" s="22">
        <v>-303854.21999999962</v>
      </c>
      <c r="T36" s="29">
        <v>3</v>
      </c>
      <c r="U36" s="22">
        <v>455781.33000000042</v>
      </c>
      <c r="V36" s="30"/>
      <c r="W36" s="31">
        <v>0</v>
      </c>
      <c r="X36" s="29">
        <v>4</v>
      </c>
      <c r="Y36" s="22">
        <v>607708.44000000041</v>
      </c>
    </row>
    <row r="37" spans="1:25" s="94" customFormat="1" x14ac:dyDescent="0.25">
      <c r="A37" s="52" t="s">
        <v>84</v>
      </c>
      <c r="B37" s="50" t="s">
        <v>85</v>
      </c>
      <c r="C37" s="18">
        <v>33346.839999999997</v>
      </c>
      <c r="D37" s="19">
        <v>33346.839999999997</v>
      </c>
      <c r="E37" s="19">
        <v>0</v>
      </c>
      <c r="F37" s="20">
        <v>1</v>
      </c>
      <c r="G37" s="21">
        <v>33346.839999999997</v>
      </c>
      <c r="H37" s="84">
        <v>0</v>
      </c>
      <c r="I37" s="85">
        <v>0</v>
      </c>
      <c r="J37" s="23">
        <v>-5</v>
      </c>
      <c r="K37" s="24">
        <v>-102520.59</v>
      </c>
      <c r="L37" s="48"/>
      <c r="M37" s="48"/>
      <c r="N37" s="27">
        <v>1</v>
      </c>
      <c r="O37" s="21">
        <v>33346.839999999997</v>
      </c>
      <c r="P37" s="47">
        <v>0</v>
      </c>
      <c r="Q37" s="28">
        <v>0</v>
      </c>
      <c r="R37" s="29">
        <v>1</v>
      </c>
      <c r="S37" s="22">
        <v>33346.839999999997</v>
      </c>
      <c r="T37" s="29">
        <v>1</v>
      </c>
      <c r="U37" s="22">
        <v>33346.839999999997</v>
      </c>
      <c r="V37" s="30"/>
      <c r="W37" s="31">
        <v>0</v>
      </c>
      <c r="X37" s="29">
        <v>1</v>
      </c>
      <c r="Y37" s="22">
        <v>33346.839999999997</v>
      </c>
    </row>
    <row r="38" spans="1:25" s="94" customFormat="1" x14ac:dyDescent="0.25">
      <c r="A38" s="52" t="s">
        <v>86</v>
      </c>
      <c r="B38" s="50" t="s">
        <v>87</v>
      </c>
      <c r="C38" s="18">
        <v>89524.22</v>
      </c>
      <c r="D38" s="19">
        <v>89524.22</v>
      </c>
      <c r="E38" s="19">
        <v>0</v>
      </c>
      <c r="F38" s="20">
        <v>1</v>
      </c>
      <c r="G38" s="21">
        <v>89524.219999999972</v>
      </c>
      <c r="H38" s="84">
        <v>0</v>
      </c>
      <c r="I38" s="85">
        <v>0</v>
      </c>
      <c r="J38" s="23">
        <v>-16</v>
      </c>
      <c r="K38" s="24">
        <v>-943948.21</v>
      </c>
      <c r="L38" s="48"/>
      <c r="M38" s="48"/>
      <c r="N38" s="27">
        <v>1</v>
      </c>
      <c r="O38" s="21">
        <v>89524.219999999972</v>
      </c>
      <c r="P38" s="47">
        <v>0</v>
      </c>
      <c r="Q38" s="28">
        <v>0</v>
      </c>
      <c r="R38" s="29">
        <v>1</v>
      </c>
      <c r="S38" s="22">
        <v>89524.219999999972</v>
      </c>
      <c r="T38" s="29">
        <v>1</v>
      </c>
      <c r="U38" s="22">
        <v>89524.219999999972</v>
      </c>
      <c r="V38" s="30">
        <v>1</v>
      </c>
      <c r="W38" s="31">
        <v>89524.22</v>
      </c>
      <c r="X38" s="29">
        <v>2</v>
      </c>
      <c r="Y38" s="22">
        <v>179048.43999999997</v>
      </c>
    </row>
    <row r="39" spans="1:25" s="94" customFormat="1" ht="31.5" x14ac:dyDescent="0.25">
      <c r="A39" s="16" t="s">
        <v>88</v>
      </c>
      <c r="B39" s="16" t="s">
        <v>89</v>
      </c>
      <c r="C39" s="18">
        <v>103282.23</v>
      </c>
      <c r="D39" s="19">
        <v>0</v>
      </c>
      <c r="E39" s="19">
        <v>0</v>
      </c>
      <c r="F39" s="20">
        <v>0</v>
      </c>
      <c r="G39" s="21">
        <v>0</v>
      </c>
      <c r="H39" s="84">
        <v>0</v>
      </c>
      <c r="I39" s="85">
        <v>0</v>
      </c>
      <c r="J39" s="23">
        <v>0</v>
      </c>
      <c r="K39" s="24">
        <v>0</v>
      </c>
      <c r="L39" s="48"/>
      <c r="M39" s="48"/>
      <c r="N39" s="27">
        <v>0</v>
      </c>
      <c r="O39" s="21">
        <v>0</v>
      </c>
      <c r="P39" s="47">
        <v>0</v>
      </c>
      <c r="Q39" s="28">
        <v>0</v>
      </c>
      <c r="R39" s="29">
        <v>0</v>
      </c>
      <c r="S39" s="22">
        <v>0</v>
      </c>
      <c r="T39" s="29">
        <v>0</v>
      </c>
      <c r="U39" s="22">
        <v>0</v>
      </c>
      <c r="V39" s="30"/>
      <c r="W39" s="31">
        <v>0</v>
      </c>
      <c r="X39" s="29">
        <v>0</v>
      </c>
      <c r="Y39" s="22">
        <v>0</v>
      </c>
    </row>
    <row r="40" spans="1:25" s="94" customFormat="1" ht="31.5" x14ac:dyDescent="0.25">
      <c r="A40" s="16" t="s">
        <v>90</v>
      </c>
      <c r="B40" s="16" t="s">
        <v>91</v>
      </c>
      <c r="C40" s="18">
        <v>43709.89</v>
      </c>
      <c r="D40" s="19">
        <v>4458408.78</v>
      </c>
      <c r="E40" s="19">
        <v>-19061.82</v>
      </c>
      <c r="F40" s="20">
        <v>102</v>
      </c>
      <c r="G40" s="21">
        <v>4439346.96</v>
      </c>
      <c r="H40" s="84">
        <v>17</v>
      </c>
      <c r="I40" s="85">
        <v>739891.16</v>
      </c>
      <c r="J40" s="23">
        <v>-180</v>
      </c>
      <c r="K40" s="24">
        <v>-3930899.58</v>
      </c>
      <c r="L40" s="48"/>
      <c r="M40" s="48"/>
      <c r="N40" s="27">
        <v>102</v>
      </c>
      <c r="O40" s="21">
        <v>4439346.96</v>
      </c>
      <c r="P40" s="47">
        <v>102</v>
      </c>
      <c r="Q40" s="28">
        <v>4439346.96</v>
      </c>
      <c r="R40" s="29">
        <v>0</v>
      </c>
      <c r="S40" s="22">
        <v>0</v>
      </c>
      <c r="T40" s="29">
        <v>85</v>
      </c>
      <c r="U40" s="22">
        <v>3699455.8</v>
      </c>
      <c r="V40" s="30"/>
      <c r="W40" s="31">
        <v>19061.82</v>
      </c>
      <c r="X40" s="29">
        <v>102</v>
      </c>
      <c r="Y40" s="22">
        <v>4458408.78</v>
      </c>
    </row>
    <row r="41" spans="1:25" s="94" customFormat="1" ht="31.5" x14ac:dyDescent="0.25">
      <c r="A41" s="51" t="s">
        <v>92</v>
      </c>
      <c r="B41" s="52" t="s">
        <v>93</v>
      </c>
      <c r="C41" s="95">
        <v>11618.89</v>
      </c>
      <c r="D41" s="19">
        <v>5762969.4399999995</v>
      </c>
      <c r="E41" s="19">
        <v>0</v>
      </c>
      <c r="F41" s="20">
        <v>496</v>
      </c>
      <c r="G41" s="21">
        <v>5762969.4399999995</v>
      </c>
      <c r="H41" s="84">
        <v>35</v>
      </c>
      <c r="I41" s="85">
        <v>406661.15</v>
      </c>
      <c r="J41" s="23">
        <v>61</v>
      </c>
      <c r="K41" s="24">
        <v>2330842.63</v>
      </c>
      <c r="L41" s="53">
        <v>-6</v>
      </c>
      <c r="M41" s="54">
        <v>-69713.34</v>
      </c>
      <c r="N41" s="53">
        <v>490</v>
      </c>
      <c r="O41" s="54">
        <v>5693256.0999999996</v>
      </c>
      <c r="P41" s="47">
        <v>210</v>
      </c>
      <c r="Q41" s="28">
        <v>2439966.9</v>
      </c>
      <c r="R41" s="29">
        <v>280</v>
      </c>
      <c r="S41" s="22">
        <v>3253289.1999999997</v>
      </c>
      <c r="T41" s="29">
        <v>455</v>
      </c>
      <c r="U41" s="22">
        <v>5286594.9499999993</v>
      </c>
      <c r="V41" s="30">
        <v>-5</v>
      </c>
      <c r="W41" s="31">
        <v>-58094.45</v>
      </c>
      <c r="X41" s="29">
        <v>491</v>
      </c>
      <c r="Y41" s="22">
        <v>5704874.9899999993</v>
      </c>
    </row>
    <row r="42" spans="1:25" s="94" customFormat="1" ht="31.5" x14ac:dyDescent="0.25">
      <c r="A42" s="51" t="s">
        <v>94</v>
      </c>
      <c r="B42" s="52" t="s">
        <v>95</v>
      </c>
      <c r="C42" s="18">
        <v>19679.349999999999</v>
      </c>
      <c r="D42" s="19">
        <v>41070803.449999996</v>
      </c>
      <c r="E42" s="19">
        <v>1336676.8799999999</v>
      </c>
      <c r="F42" s="20">
        <v>2087</v>
      </c>
      <c r="G42" s="21">
        <v>42407480.329999998</v>
      </c>
      <c r="H42" s="84">
        <v>299</v>
      </c>
      <c r="I42" s="85">
        <v>6106905.1299999999</v>
      </c>
      <c r="J42" s="23">
        <v>1476</v>
      </c>
      <c r="K42" s="24">
        <v>34242382.579999998</v>
      </c>
      <c r="L42" s="48"/>
      <c r="M42" s="48"/>
      <c r="N42" s="27">
        <v>2087</v>
      </c>
      <c r="O42" s="21">
        <v>42407480.329999998</v>
      </c>
      <c r="P42" s="47">
        <v>1794</v>
      </c>
      <c r="Q42" s="28">
        <v>36641430.780000001</v>
      </c>
      <c r="R42" s="29">
        <v>293</v>
      </c>
      <c r="S42" s="22">
        <v>5766049.549999997</v>
      </c>
      <c r="T42" s="29">
        <v>1788</v>
      </c>
      <c r="U42" s="22">
        <v>36300575.199999996</v>
      </c>
      <c r="V42" s="30"/>
      <c r="W42" s="31">
        <v>-1336676.8799999999</v>
      </c>
      <c r="X42" s="29">
        <v>2087</v>
      </c>
      <c r="Y42" s="22">
        <v>41070803.449999996</v>
      </c>
    </row>
    <row r="43" spans="1:25" s="94" customFormat="1" ht="31.5" x14ac:dyDescent="0.25">
      <c r="A43" s="51" t="s">
        <v>96</v>
      </c>
      <c r="B43" s="52" t="s">
        <v>97</v>
      </c>
      <c r="C43" s="95">
        <v>27499.83</v>
      </c>
      <c r="D43" s="19">
        <v>22054863.66</v>
      </c>
      <c r="E43" s="19">
        <v>16920</v>
      </c>
      <c r="F43" s="20">
        <v>802</v>
      </c>
      <c r="G43" s="21">
        <v>22071783.660000004</v>
      </c>
      <c r="H43" s="84">
        <v>104</v>
      </c>
      <c r="I43" s="85">
        <v>2862802.32</v>
      </c>
      <c r="J43" s="23">
        <v>-332</v>
      </c>
      <c r="K43" s="24">
        <v>895366.1</v>
      </c>
      <c r="L43" s="53">
        <v>-317</v>
      </c>
      <c r="M43" s="54">
        <v>-8717446.1099999994</v>
      </c>
      <c r="N43" s="53">
        <v>485</v>
      </c>
      <c r="O43" s="54">
        <v>13354337.550000004</v>
      </c>
      <c r="P43" s="47">
        <v>624</v>
      </c>
      <c r="Q43" s="28">
        <v>17176813.920000002</v>
      </c>
      <c r="R43" s="29">
        <v>-139</v>
      </c>
      <c r="S43" s="22">
        <v>-3822476.3699999973</v>
      </c>
      <c r="T43" s="29">
        <v>381</v>
      </c>
      <c r="U43" s="22">
        <v>10491535.230000004</v>
      </c>
      <c r="V43" s="30"/>
      <c r="W43" s="31">
        <v>-16920</v>
      </c>
      <c r="X43" s="29">
        <v>802</v>
      </c>
      <c r="Y43" s="22">
        <v>22054863.660000004</v>
      </c>
    </row>
    <row r="44" spans="1:25" s="94" customFormat="1" ht="31.5" x14ac:dyDescent="0.25">
      <c r="A44" s="51" t="s">
        <v>98</v>
      </c>
      <c r="B44" s="52" t="s">
        <v>99</v>
      </c>
      <c r="C44" s="18">
        <v>37182.120000000003</v>
      </c>
      <c r="D44" s="19">
        <v>22755457.440000001</v>
      </c>
      <c r="E44" s="19">
        <v>0</v>
      </c>
      <c r="F44" s="20">
        <v>612</v>
      </c>
      <c r="G44" s="21">
        <v>22755457.439999998</v>
      </c>
      <c r="H44" s="84">
        <v>100</v>
      </c>
      <c r="I44" s="85">
        <v>3718212</v>
      </c>
      <c r="J44" s="23">
        <v>412</v>
      </c>
      <c r="K44" s="24">
        <v>17705664.489999998</v>
      </c>
      <c r="L44" s="47"/>
      <c r="M44" s="47"/>
      <c r="N44" s="27">
        <v>612</v>
      </c>
      <c r="O44" s="21">
        <v>22755457.439999998</v>
      </c>
      <c r="P44" s="47">
        <v>600</v>
      </c>
      <c r="Q44" s="28">
        <v>22309272</v>
      </c>
      <c r="R44" s="29">
        <v>12</v>
      </c>
      <c r="S44" s="22">
        <v>446185.43999999762</v>
      </c>
      <c r="T44" s="29">
        <v>512</v>
      </c>
      <c r="U44" s="22">
        <v>19037245.439999998</v>
      </c>
      <c r="V44" s="30"/>
      <c r="W44" s="31">
        <v>0</v>
      </c>
      <c r="X44" s="29">
        <v>612</v>
      </c>
      <c r="Y44" s="22">
        <v>22755457.439999998</v>
      </c>
    </row>
    <row r="45" spans="1:25" s="94" customFormat="1" ht="31.5" x14ac:dyDescent="0.25">
      <c r="A45" s="51" t="s">
        <v>100</v>
      </c>
      <c r="B45" s="52" t="s">
        <v>101</v>
      </c>
      <c r="C45" s="18">
        <v>50670.54</v>
      </c>
      <c r="D45" s="19">
        <v>20572239.240000002</v>
      </c>
      <c r="E45" s="19">
        <v>787046.22</v>
      </c>
      <c r="F45" s="20">
        <v>406</v>
      </c>
      <c r="G45" s="21">
        <v>21359285.460000001</v>
      </c>
      <c r="H45" s="84">
        <v>130</v>
      </c>
      <c r="I45" s="85">
        <v>6718344.5700000003</v>
      </c>
      <c r="J45" s="23">
        <v>-104</v>
      </c>
      <c r="K45" s="24">
        <v>3810981.96</v>
      </c>
      <c r="L45" s="47"/>
      <c r="M45" s="47"/>
      <c r="N45" s="27">
        <v>406</v>
      </c>
      <c r="O45" s="21">
        <v>21359285.460000001</v>
      </c>
      <c r="P45" s="47">
        <v>780</v>
      </c>
      <c r="Q45" s="28">
        <v>40310067.420000002</v>
      </c>
      <c r="R45" s="29">
        <v>-374</v>
      </c>
      <c r="S45" s="22">
        <v>-18950781.960000001</v>
      </c>
      <c r="T45" s="29">
        <v>276</v>
      </c>
      <c r="U45" s="22">
        <v>14640940.890000001</v>
      </c>
      <c r="V45" s="30"/>
      <c r="W45" s="31">
        <v>-787046.22</v>
      </c>
      <c r="X45" s="29">
        <v>406</v>
      </c>
      <c r="Y45" s="22">
        <v>20572239.240000002</v>
      </c>
    </row>
    <row r="46" spans="1:25" s="94" customFormat="1" ht="31.5" x14ac:dyDescent="0.25">
      <c r="A46" s="51" t="s">
        <v>102</v>
      </c>
      <c r="B46" s="52" t="s">
        <v>103</v>
      </c>
      <c r="C46" s="18">
        <v>68158.67</v>
      </c>
      <c r="D46" s="19">
        <v>13768051.34</v>
      </c>
      <c r="E46" s="19">
        <v>101519.76</v>
      </c>
      <c r="F46" s="20">
        <v>202</v>
      </c>
      <c r="G46" s="21">
        <v>13869571.099999998</v>
      </c>
      <c r="H46" s="84">
        <v>57</v>
      </c>
      <c r="I46" s="85">
        <v>3901964.15</v>
      </c>
      <c r="J46" s="23">
        <v>-338</v>
      </c>
      <c r="K46" s="24">
        <v>-11123768.789999999</v>
      </c>
      <c r="L46" s="47"/>
      <c r="M46" s="47"/>
      <c r="N46" s="27">
        <v>202</v>
      </c>
      <c r="O46" s="21">
        <v>13869571.099999998</v>
      </c>
      <c r="P46" s="47">
        <v>342</v>
      </c>
      <c r="Q46" s="28">
        <v>23411784.899999999</v>
      </c>
      <c r="R46" s="29">
        <v>-140</v>
      </c>
      <c r="S46" s="22">
        <v>-9542213.8000000007</v>
      </c>
      <c r="T46" s="29">
        <v>145</v>
      </c>
      <c r="U46" s="22">
        <v>9967606.9499999974</v>
      </c>
      <c r="V46" s="30"/>
      <c r="W46" s="31">
        <v>-101519.76</v>
      </c>
      <c r="X46" s="29">
        <v>202</v>
      </c>
      <c r="Y46" s="22">
        <v>13768051.339999998</v>
      </c>
    </row>
    <row r="47" spans="1:25" s="94" customFormat="1" ht="31.5" x14ac:dyDescent="0.25">
      <c r="A47" s="51" t="s">
        <v>104</v>
      </c>
      <c r="B47" s="52" t="s">
        <v>105</v>
      </c>
      <c r="C47" s="18">
        <v>93858.06</v>
      </c>
      <c r="D47" s="19">
        <v>1126296.72</v>
      </c>
      <c r="E47" s="19">
        <v>101519.76</v>
      </c>
      <c r="F47" s="20">
        <v>12</v>
      </c>
      <c r="G47" s="21">
        <v>1227816.4800000004</v>
      </c>
      <c r="H47" s="84">
        <v>2</v>
      </c>
      <c r="I47" s="85">
        <v>204636.08</v>
      </c>
      <c r="J47" s="23">
        <v>-249</v>
      </c>
      <c r="K47" s="24">
        <v>-15407133.869999999</v>
      </c>
      <c r="L47" s="47"/>
      <c r="M47" s="47"/>
      <c r="N47" s="27">
        <v>12</v>
      </c>
      <c r="O47" s="21">
        <v>1227816.4800000004</v>
      </c>
      <c r="P47" s="47">
        <v>12</v>
      </c>
      <c r="Q47" s="28">
        <v>1227816.48</v>
      </c>
      <c r="R47" s="29">
        <v>0</v>
      </c>
      <c r="S47" s="22">
        <v>0</v>
      </c>
      <c r="T47" s="29">
        <v>10</v>
      </c>
      <c r="U47" s="22">
        <v>1023180.4000000005</v>
      </c>
      <c r="V47" s="30"/>
      <c r="W47" s="31">
        <v>-101519.76</v>
      </c>
      <c r="X47" s="29">
        <v>12</v>
      </c>
      <c r="Y47" s="22">
        <v>1126296.7200000004</v>
      </c>
    </row>
    <row r="48" spans="1:25" s="94" customFormat="1" ht="31.5" x14ac:dyDescent="0.25">
      <c r="A48" s="51" t="s">
        <v>106</v>
      </c>
      <c r="B48" s="52" t="s">
        <v>107</v>
      </c>
      <c r="C48" s="18">
        <v>110551.16</v>
      </c>
      <c r="D48" s="19">
        <v>552755.80000000005</v>
      </c>
      <c r="E48" s="19">
        <v>0</v>
      </c>
      <c r="F48" s="20">
        <v>5</v>
      </c>
      <c r="G48" s="21">
        <v>552755.79999999981</v>
      </c>
      <c r="H48" s="84">
        <v>0</v>
      </c>
      <c r="I48" s="85">
        <v>0</v>
      </c>
      <c r="J48" s="23">
        <v>-39</v>
      </c>
      <c r="K48" s="24">
        <v>-2750372.24</v>
      </c>
      <c r="L48" s="47"/>
      <c r="M48" s="47"/>
      <c r="N48" s="27">
        <v>5</v>
      </c>
      <c r="O48" s="21">
        <v>552755.79999999981</v>
      </c>
      <c r="P48" s="47">
        <v>0</v>
      </c>
      <c r="Q48" s="28">
        <v>0</v>
      </c>
      <c r="R48" s="29">
        <v>5</v>
      </c>
      <c r="S48" s="22">
        <v>552755.79999999981</v>
      </c>
      <c r="T48" s="29">
        <v>5</v>
      </c>
      <c r="U48" s="22">
        <v>552755.79999999981</v>
      </c>
      <c r="V48" s="30"/>
      <c r="W48" s="31">
        <v>0</v>
      </c>
      <c r="X48" s="29">
        <v>5</v>
      </c>
      <c r="Y48" s="22">
        <v>552755.79999999981</v>
      </c>
    </row>
    <row r="49" spans="1:25" s="94" customFormat="1" ht="31.5" x14ac:dyDescent="0.25">
      <c r="A49" s="51" t="s">
        <v>108</v>
      </c>
      <c r="B49" s="52" t="s">
        <v>109</v>
      </c>
      <c r="C49" s="18">
        <v>127696.09</v>
      </c>
      <c r="D49" s="19">
        <v>2553921.7999999998</v>
      </c>
      <c r="E49" s="19">
        <v>0</v>
      </c>
      <c r="F49" s="20">
        <v>20</v>
      </c>
      <c r="G49" s="21">
        <v>2553921.799999997</v>
      </c>
      <c r="H49" s="84">
        <v>5</v>
      </c>
      <c r="I49" s="85">
        <v>638480.44999999995</v>
      </c>
      <c r="J49" s="23">
        <v>-146</v>
      </c>
      <c r="K49" s="24">
        <v>-11840529.539999999</v>
      </c>
      <c r="L49" s="47"/>
      <c r="M49" s="47"/>
      <c r="N49" s="27">
        <v>20</v>
      </c>
      <c r="O49" s="21">
        <v>2553921.799999997</v>
      </c>
      <c r="P49" s="47">
        <v>30</v>
      </c>
      <c r="Q49" s="28">
        <v>3830882.7</v>
      </c>
      <c r="R49" s="29">
        <v>-10</v>
      </c>
      <c r="S49" s="22">
        <v>-1276960.9000000032</v>
      </c>
      <c r="T49" s="29">
        <v>15</v>
      </c>
      <c r="U49" s="22">
        <v>1915441.3499999971</v>
      </c>
      <c r="V49" s="30"/>
      <c r="W49" s="31">
        <v>0</v>
      </c>
      <c r="X49" s="29">
        <v>20</v>
      </c>
      <c r="Y49" s="22">
        <v>2553921.799999997</v>
      </c>
    </row>
    <row r="50" spans="1:25" s="94" customFormat="1" ht="31.5" x14ac:dyDescent="0.25">
      <c r="A50" s="51" t="s">
        <v>110</v>
      </c>
      <c r="B50" s="52" t="s">
        <v>111</v>
      </c>
      <c r="C50" s="18">
        <v>140588.4</v>
      </c>
      <c r="D50" s="19">
        <v>10262953.199999999</v>
      </c>
      <c r="E50" s="19">
        <v>8460</v>
      </c>
      <c r="F50" s="20">
        <v>73</v>
      </c>
      <c r="G50" s="21">
        <v>10271413.199999999</v>
      </c>
      <c r="H50" s="84">
        <v>18</v>
      </c>
      <c r="I50" s="85">
        <v>2532001.2000000002</v>
      </c>
      <c r="J50" s="23">
        <v>-53</v>
      </c>
      <c r="K50" s="24">
        <v>-1757585.05</v>
      </c>
      <c r="L50" s="47"/>
      <c r="M50" s="47"/>
      <c r="N50" s="27">
        <v>73</v>
      </c>
      <c r="O50" s="21">
        <v>10271413.199999999</v>
      </c>
      <c r="P50" s="47">
        <v>108</v>
      </c>
      <c r="Q50" s="28">
        <v>15192007.199999999</v>
      </c>
      <c r="R50" s="29">
        <v>-35</v>
      </c>
      <c r="S50" s="22">
        <v>-4920594</v>
      </c>
      <c r="T50" s="29">
        <v>55</v>
      </c>
      <c r="U50" s="22">
        <v>7739411.9999999991</v>
      </c>
      <c r="V50" s="30"/>
      <c r="W50" s="31">
        <v>-8460</v>
      </c>
      <c r="X50" s="29">
        <v>73</v>
      </c>
      <c r="Y50" s="22">
        <v>10262953.199999999</v>
      </c>
    </row>
    <row r="51" spans="1:25" s="94" customFormat="1" ht="31.5" x14ac:dyDescent="0.25">
      <c r="A51" s="51" t="s">
        <v>112</v>
      </c>
      <c r="B51" s="52" t="s">
        <v>113</v>
      </c>
      <c r="C51" s="18">
        <v>189344.74</v>
      </c>
      <c r="D51" s="19">
        <v>10981994.92</v>
      </c>
      <c r="E51" s="19">
        <v>0</v>
      </c>
      <c r="F51" s="20">
        <v>58</v>
      </c>
      <c r="G51" s="21">
        <v>10981994.92</v>
      </c>
      <c r="H51" s="84">
        <v>3</v>
      </c>
      <c r="I51" s="85">
        <v>568034.22</v>
      </c>
      <c r="J51" s="23">
        <v>47</v>
      </c>
      <c r="K51" s="24">
        <v>9567649.9199999999</v>
      </c>
      <c r="L51" s="47"/>
      <c r="M51" s="47"/>
      <c r="N51" s="27">
        <v>58</v>
      </c>
      <c r="O51" s="21">
        <v>10981994.92</v>
      </c>
      <c r="P51" s="47">
        <v>18</v>
      </c>
      <c r="Q51" s="28">
        <v>3408205.32</v>
      </c>
      <c r="R51" s="29">
        <v>40</v>
      </c>
      <c r="S51" s="22">
        <v>7573789.5999999996</v>
      </c>
      <c r="T51" s="29">
        <v>55</v>
      </c>
      <c r="U51" s="22">
        <v>10413960.699999999</v>
      </c>
      <c r="V51" s="30"/>
      <c r="W51" s="31">
        <v>0</v>
      </c>
      <c r="X51" s="29">
        <v>58</v>
      </c>
      <c r="Y51" s="22">
        <v>10981994.92</v>
      </c>
    </row>
    <row r="52" spans="1:25" s="94" customFormat="1" ht="31.5" x14ac:dyDescent="0.25">
      <c r="A52" s="51" t="s">
        <v>114</v>
      </c>
      <c r="B52" s="52" t="s">
        <v>115</v>
      </c>
      <c r="C52" s="95">
        <v>215101.37</v>
      </c>
      <c r="D52" s="19">
        <v>7958750.6899999995</v>
      </c>
      <c r="E52" s="19">
        <v>0</v>
      </c>
      <c r="F52" s="20">
        <v>37</v>
      </c>
      <c r="G52" s="21">
        <v>7958750.6899999985</v>
      </c>
      <c r="H52" s="84">
        <v>10</v>
      </c>
      <c r="I52" s="85">
        <v>2151013.7000000002</v>
      </c>
      <c r="J52" s="23">
        <v>-10</v>
      </c>
      <c r="K52" s="24">
        <v>1093593.8600000001</v>
      </c>
      <c r="L52" s="53">
        <v>80</v>
      </c>
      <c r="M52" s="54">
        <v>17208109.600000001</v>
      </c>
      <c r="N52" s="53">
        <v>117</v>
      </c>
      <c r="O52" s="54">
        <v>25166860.289999999</v>
      </c>
      <c r="P52" s="47">
        <v>60</v>
      </c>
      <c r="Q52" s="28">
        <v>12906082.199999999</v>
      </c>
      <c r="R52" s="29">
        <v>57</v>
      </c>
      <c r="S52" s="22">
        <v>12260778.09</v>
      </c>
      <c r="T52" s="29">
        <v>107</v>
      </c>
      <c r="U52" s="22">
        <v>23015846.59</v>
      </c>
      <c r="V52" s="30"/>
      <c r="W52" s="31">
        <v>0</v>
      </c>
      <c r="X52" s="29">
        <v>37</v>
      </c>
      <c r="Y52" s="22">
        <v>7958750.6899999985</v>
      </c>
    </row>
    <row r="53" spans="1:25" s="94" customFormat="1" ht="31.5" x14ac:dyDescent="0.25">
      <c r="A53" s="51" t="s">
        <v>116</v>
      </c>
      <c r="B53" s="52" t="s">
        <v>117</v>
      </c>
      <c r="C53" s="95">
        <v>246527.33</v>
      </c>
      <c r="D53" s="19">
        <v>2465273.2999999998</v>
      </c>
      <c r="E53" s="19">
        <v>0</v>
      </c>
      <c r="F53" s="20">
        <v>10</v>
      </c>
      <c r="G53" s="21">
        <v>2465273.3000000007</v>
      </c>
      <c r="H53" s="84">
        <v>3</v>
      </c>
      <c r="I53" s="85">
        <v>739581.99</v>
      </c>
      <c r="J53" s="23">
        <v>-102</v>
      </c>
      <c r="K53" s="24">
        <v>-16284348.98</v>
      </c>
      <c r="L53" s="53">
        <v>-79</v>
      </c>
      <c r="M53" s="54">
        <v>-19475659.07</v>
      </c>
      <c r="N53" s="53">
        <v>-69</v>
      </c>
      <c r="O53" s="54">
        <v>-17010385.77</v>
      </c>
      <c r="P53" s="47">
        <v>18</v>
      </c>
      <c r="Q53" s="28">
        <v>4437491.9400000004</v>
      </c>
      <c r="R53" s="29">
        <v>-87</v>
      </c>
      <c r="S53" s="22">
        <v>-21447877.710000001</v>
      </c>
      <c r="T53" s="29">
        <v>-72</v>
      </c>
      <c r="U53" s="22">
        <v>-17749967.759999998</v>
      </c>
      <c r="V53" s="30"/>
      <c r="W53" s="31">
        <v>0</v>
      </c>
      <c r="X53" s="29">
        <v>10</v>
      </c>
      <c r="Y53" s="22">
        <v>2465273.3000000007</v>
      </c>
    </row>
    <row r="54" spans="1:25" s="94" customFormat="1" ht="31.5" x14ac:dyDescent="0.25">
      <c r="A54" s="51" t="s">
        <v>118</v>
      </c>
      <c r="B54" s="52" t="s">
        <v>119</v>
      </c>
      <c r="C54" s="95">
        <v>278845.48</v>
      </c>
      <c r="D54" s="19">
        <v>1673072.88</v>
      </c>
      <c r="E54" s="19">
        <v>101519.76</v>
      </c>
      <c r="F54" s="20">
        <v>6</v>
      </c>
      <c r="G54" s="21">
        <v>1774592.6400000043</v>
      </c>
      <c r="H54" s="84">
        <v>2</v>
      </c>
      <c r="I54" s="85">
        <v>574610.92000000004</v>
      </c>
      <c r="J54" s="23">
        <v>-146</v>
      </c>
      <c r="K54" s="24">
        <v>-27007119.5</v>
      </c>
      <c r="L54" s="53">
        <v>-62</v>
      </c>
      <c r="M54" s="54">
        <v>-17288419.760000002</v>
      </c>
      <c r="N54" s="53">
        <v>-56</v>
      </c>
      <c r="O54" s="54">
        <v>-15513827.119999997</v>
      </c>
      <c r="P54" s="47">
        <v>12</v>
      </c>
      <c r="Q54" s="28">
        <v>3447665.52</v>
      </c>
      <c r="R54" s="29">
        <v>-68</v>
      </c>
      <c r="S54" s="22">
        <v>-18961492.639999997</v>
      </c>
      <c r="T54" s="29">
        <v>-58</v>
      </c>
      <c r="U54" s="22">
        <v>-16088438.039999997</v>
      </c>
      <c r="V54" s="30"/>
      <c r="W54" s="31">
        <v>-101519.76</v>
      </c>
      <c r="X54" s="29">
        <v>6</v>
      </c>
      <c r="Y54" s="22">
        <v>1673072.8800000043</v>
      </c>
    </row>
    <row r="55" spans="1:25" s="94" customFormat="1" ht="31.5" x14ac:dyDescent="0.25">
      <c r="A55" s="51" t="s">
        <v>120</v>
      </c>
      <c r="B55" s="52" t="s">
        <v>121</v>
      </c>
      <c r="C55" s="18">
        <v>317420.61</v>
      </c>
      <c r="D55" s="19">
        <v>4443888.54</v>
      </c>
      <c r="E55" s="19">
        <v>0</v>
      </c>
      <c r="F55" s="20">
        <v>14</v>
      </c>
      <c r="G55" s="21">
        <v>4443888.5399999991</v>
      </c>
      <c r="H55" s="84">
        <v>5</v>
      </c>
      <c r="I55" s="85">
        <v>1587103.05</v>
      </c>
      <c r="J55" s="23">
        <v>-52</v>
      </c>
      <c r="K55" s="24">
        <v>-9782297.5600000005</v>
      </c>
      <c r="L55" s="47"/>
      <c r="M55" s="47"/>
      <c r="N55" s="47">
        <v>14</v>
      </c>
      <c r="O55" s="21">
        <v>4443888.5399999991</v>
      </c>
      <c r="P55" s="47">
        <v>30</v>
      </c>
      <c r="Q55" s="28">
        <v>9522618.3000000007</v>
      </c>
      <c r="R55" s="29">
        <v>-16</v>
      </c>
      <c r="S55" s="22">
        <v>-5078729.7600000016</v>
      </c>
      <c r="T55" s="29">
        <v>9</v>
      </c>
      <c r="U55" s="22">
        <v>2856785.4899999993</v>
      </c>
      <c r="V55" s="30"/>
      <c r="W55" s="31">
        <v>0</v>
      </c>
      <c r="X55" s="29">
        <v>14</v>
      </c>
      <c r="Y55" s="22">
        <v>4443888.5399999991</v>
      </c>
    </row>
    <row r="56" spans="1:25" s="94" customFormat="1" ht="31.5" x14ac:dyDescent="0.25">
      <c r="A56" s="55" t="s">
        <v>122</v>
      </c>
      <c r="B56" s="52" t="s">
        <v>123</v>
      </c>
      <c r="C56" s="95">
        <v>419850.79</v>
      </c>
      <c r="D56" s="19">
        <v>37366720.309999995</v>
      </c>
      <c r="E56" s="19">
        <v>101519.76</v>
      </c>
      <c r="F56" s="20">
        <v>89</v>
      </c>
      <c r="G56" s="21">
        <v>37468240.070000008</v>
      </c>
      <c r="H56" s="84">
        <v>28</v>
      </c>
      <c r="I56" s="85">
        <v>11772742.08</v>
      </c>
      <c r="J56" s="23">
        <v>-29</v>
      </c>
      <c r="K56" s="24">
        <v>3825883.45</v>
      </c>
      <c r="L56" s="53">
        <v>52</v>
      </c>
      <c r="M56" s="54">
        <v>21832241.079999998</v>
      </c>
      <c r="N56" s="53">
        <v>141</v>
      </c>
      <c r="O56" s="54">
        <v>59300481.150000006</v>
      </c>
      <c r="P56" s="47">
        <v>168</v>
      </c>
      <c r="Q56" s="28">
        <v>70636452.480000004</v>
      </c>
      <c r="R56" s="29">
        <v>-27</v>
      </c>
      <c r="S56" s="22">
        <v>-11335971.329999998</v>
      </c>
      <c r="T56" s="29">
        <v>113</v>
      </c>
      <c r="U56" s="22">
        <v>47527739.070000008</v>
      </c>
      <c r="V56" s="30">
        <v>1</v>
      </c>
      <c r="W56" s="31">
        <v>318331.02999999997</v>
      </c>
      <c r="X56" s="56">
        <v>90</v>
      </c>
      <c r="Y56" s="57">
        <v>37786571.100000009</v>
      </c>
    </row>
    <row r="57" spans="1:25" s="94" customFormat="1" ht="31.5" x14ac:dyDescent="0.25">
      <c r="A57" s="55" t="s">
        <v>124</v>
      </c>
      <c r="B57" s="52" t="s">
        <v>125</v>
      </c>
      <c r="C57" s="95">
        <v>488152.07</v>
      </c>
      <c r="D57" s="19">
        <v>3905216.56</v>
      </c>
      <c r="E57" s="19">
        <v>0</v>
      </c>
      <c r="F57" s="20">
        <v>8</v>
      </c>
      <c r="G57" s="21">
        <v>3905216.56</v>
      </c>
      <c r="H57" s="84">
        <v>3</v>
      </c>
      <c r="I57" s="85">
        <v>1464456.21</v>
      </c>
      <c r="J57" s="23">
        <v>-2</v>
      </c>
      <c r="K57" s="24">
        <v>590361.35</v>
      </c>
      <c r="L57" s="53">
        <v>10</v>
      </c>
      <c r="M57" s="54">
        <v>4881520.7</v>
      </c>
      <c r="N57" s="53">
        <v>18</v>
      </c>
      <c r="O57" s="54">
        <v>8786737.2599999998</v>
      </c>
      <c r="P57" s="47">
        <v>18</v>
      </c>
      <c r="Q57" s="28">
        <v>8786737.2599999998</v>
      </c>
      <c r="R57" s="29">
        <v>0</v>
      </c>
      <c r="S57" s="22">
        <v>0</v>
      </c>
      <c r="T57" s="29">
        <v>15</v>
      </c>
      <c r="U57" s="22">
        <v>7322281.0499999998</v>
      </c>
      <c r="V57" s="30">
        <v>1</v>
      </c>
      <c r="W57" s="31">
        <v>488152.07</v>
      </c>
      <c r="X57" s="29">
        <v>9</v>
      </c>
      <c r="Y57" s="22">
        <v>4393368.63</v>
      </c>
    </row>
    <row r="58" spans="1:25" s="94" customFormat="1" ht="31.5" x14ac:dyDescent="0.25">
      <c r="A58" s="55" t="s">
        <v>126</v>
      </c>
      <c r="B58" s="52" t="s">
        <v>127</v>
      </c>
      <c r="C58" s="95">
        <v>543136.93999999994</v>
      </c>
      <c r="D58" s="19">
        <v>10862738.799999999</v>
      </c>
      <c r="E58" s="19">
        <v>101519.76</v>
      </c>
      <c r="F58" s="20">
        <v>20</v>
      </c>
      <c r="G58" s="21">
        <v>10964258.559999999</v>
      </c>
      <c r="H58" s="84">
        <v>10</v>
      </c>
      <c r="I58" s="85">
        <v>5448289.3600000003</v>
      </c>
      <c r="J58" s="23">
        <v>-13</v>
      </c>
      <c r="K58" s="24">
        <v>-1206922.1100000001</v>
      </c>
      <c r="L58" s="53">
        <v>3</v>
      </c>
      <c r="M58" s="54">
        <v>1629410.82</v>
      </c>
      <c r="N58" s="53">
        <v>23</v>
      </c>
      <c r="O58" s="54">
        <v>12593669.379999999</v>
      </c>
      <c r="P58" s="47">
        <v>60</v>
      </c>
      <c r="Q58" s="28">
        <v>32689736.16</v>
      </c>
      <c r="R58" s="29">
        <v>-37</v>
      </c>
      <c r="S58" s="22">
        <v>-20096066.780000001</v>
      </c>
      <c r="T58" s="29">
        <v>13</v>
      </c>
      <c r="U58" s="22">
        <v>7145380.0199999986</v>
      </c>
      <c r="V58" s="30">
        <v>3</v>
      </c>
      <c r="W58" s="31">
        <v>1527891.06</v>
      </c>
      <c r="X58" s="29">
        <v>23</v>
      </c>
      <c r="Y58" s="22">
        <v>12492149.619999999</v>
      </c>
    </row>
    <row r="59" spans="1:25" s="94" customFormat="1" ht="31.5" x14ac:dyDescent="0.25">
      <c r="A59" s="55" t="s">
        <v>128</v>
      </c>
      <c r="B59" s="52" t="s">
        <v>129</v>
      </c>
      <c r="C59" s="18">
        <v>974671.5</v>
      </c>
      <c r="D59" s="19">
        <v>0</v>
      </c>
      <c r="E59" s="19">
        <v>0</v>
      </c>
      <c r="F59" s="20">
        <v>0</v>
      </c>
      <c r="G59" s="21">
        <v>0</v>
      </c>
      <c r="H59" s="84">
        <v>0</v>
      </c>
      <c r="I59" s="85">
        <v>0</v>
      </c>
      <c r="J59" s="23">
        <v>0</v>
      </c>
      <c r="K59" s="24">
        <v>0</v>
      </c>
      <c r="L59" s="48"/>
      <c r="M59" s="48"/>
      <c r="N59" s="27">
        <v>0</v>
      </c>
      <c r="O59" s="21">
        <v>0</v>
      </c>
      <c r="P59" s="47">
        <v>0</v>
      </c>
      <c r="Q59" s="28">
        <v>0</v>
      </c>
      <c r="R59" s="29">
        <v>0</v>
      </c>
      <c r="S59" s="22">
        <v>0</v>
      </c>
      <c r="T59" s="29">
        <v>0</v>
      </c>
      <c r="U59" s="22">
        <v>0</v>
      </c>
      <c r="V59" s="30"/>
      <c r="W59" s="31">
        <v>0</v>
      </c>
      <c r="X59" s="29">
        <v>0</v>
      </c>
      <c r="Y59" s="22">
        <v>0</v>
      </c>
    </row>
    <row r="60" spans="1:25" s="94" customFormat="1" x14ac:dyDescent="0.25">
      <c r="A60" s="51" t="s">
        <v>130</v>
      </c>
      <c r="B60" s="55" t="s">
        <v>131</v>
      </c>
      <c r="C60" s="18">
        <v>27847.43</v>
      </c>
      <c r="D60" s="19">
        <v>1587303.51</v>
      </c>
      <c r="E60" s="19">
        <v>0</v>
      </c>
      <c r="F60" s="20">
        <v>57</v>
      </c>
      <c r="G60" s="21">
        <v>1587303.5099999998</v>
      </c>
      <c r="H60" s="84">
        <v>1</v>
      </c>
      <c r="I60" s="85">
        <v>27847.43</v>
      </c>
      <c r="J60" s="23">
        <v>48</v>
      </c>
      <c r="K60" s="24">
        <v>1417112.33</v>
      </c>
      <c r="L60" s="48"/>
      <c r="M60" s="48"/>
      <c r="N60" s="27">
        <v>57</v>
      </c>
      <c r="O60" s="21">
        <v>1587303.5099999998</v>
      </c>
      <c r="P60" s="47">
        <v>6</v>
      </c>
      <c r="Q60" s="28">
        <v>167084.57999999999</v>
      </c>
      <c r="R60" s="29">
        <v>51</v>
      </c>
      <c r="S60" s="22">
        <v>1420218.9299999997</v>
      </c>
      <c r="T60" s="29">
        <v>56</v>
      </c>
      <c r="U60" s="22">
        <v>1559456.0799999998</v>
      </c>
      <c r="V60" s="30"/>
      <c r="W60" s="31">
        <v>0</v>
      </c>
      <c r="X60" s="29">
        <v>57</v>
      </c>
      <c r="Y60" s="22">
        <v>1587303.5099999998</v>
      </c>
    </row>
    <row r="61" spans="1:25" s="94" customFormat="1" x14ac:dyDescent="0.25">
      <c r="A61" s="51" t="s">
        <v>132</v>
      </c>
      <c r="B61" s="55" t="s">
        <v>133</v>
      </c>
      <c r="C61" s="18">
        <v>40184.9</v>
      </c>
      <c r="D61" s="19">
        <v>4179229.6</v>
      </c>
      <c r="E61" s="19">
        <v>-299060.21999999997</v>
      </c>
      <c r="F61" s="20">
        <v>104</v>
      </c>
      <c r="G61" s="21">
        <v>3880169.38</v>
      </c>
      <c r="H61" s="84">
        <v>14</v>
      </c>
      <c r="I61" s="85">
        <v>512745.23</v>
      </c>
      <c r="J61" s="23">
        <v>50</v>
      </c>
      <c r="K61" s="24">
        <v>2406615.2999999998</v>
      </c>
      <c r="L61" s="48"/>
      <c r="M61" s="48"/>
      <c r="N61" s="27">
        <v>104</v>
      </c>
      <c r="O61" s="21">
        <v>3880169.38</v>
      </c>
      <c r="P61" s="47">
        <v>84</v>
      </c>
      <c r="Q61" s="28">
        <v>3076471.38</v>
      </c>
      <c r="R61" s="29">
        <v>20</v>
      </c>
      <c r="S61" s="22">
        <v>803698</v>
      </c>
      <c r="T61" s="29">
        <v>90</v>
      </c>
      <c r="U61" s="22">
        <v>3367424.15</v>
      </c>
      <c r="V61" s="30">
        <v>-1</v>
      </c>
      <c r="W61" s="31">
        <v>258875.31999999998</v>
      </c>
      <c r="X61" s="29">
        <v>103</v>
      </c>
      <c r="Y61" s="22">
        <v>4139044.6999999997</v>
      </c>
    </row>
    <row r="62" spans="1:25" s="94" customFormat="1" x14ac:dyDescent="0.25">
      <c r="A62" s="51" t="s">
        <v>134</v>
      </c>
      <c r="B62" s="55" t="s">
        <v>135</v>
      </c>
      <c r="C62" s="18">
        <v>86714.78</v>
      </c>
      <c r="D62" s="19">
        <v>25060571.419999998</v>
      </c>
      <c r="E62" s="19">
        <v>8460</v>
      </c>
      <c r="F62" s="20">
        <v>289</v>
      </c>
      <c r="G62" s="21">
        <v>25069031.420000002</v>
      </c>
      <c r="H62" s="84">
        <v>22</v>
      </c>
      <c r="I62" s="85">
        <v>1909135.16</v>
      </c>
      <c r="J62" s="23">
        <v>69</v>
      </c>
      <c r="K62" s="24">
        <v>12114394.789999999</v>
      </c>
      <c r="L62" s="48"/>
      <c r="M62" s="48"/>
      <c r="N62" s="27">
        <v>289</v>
      </c>
      <c r="O62" s="21">
        <v>25069031.420000002</v>
      </c>
      <c r="P62" s="47">
        <v>132</v>
      </c>
      <c r="Q62" s="28">
        <v>11454810.960000001</v>
      </c>
      <c r="R62" s="29">
        <v>157</v>
      </c>
      <c r="S62" s="22">
        <v>13614220.460000001</v>
      </c>
      <c r="T62" s="29">
        <v>267</v>
      </c>
      <c r="U62" s="22">
        <v>23159896.260000002</v>
      </c>
      <c r="V62" s="30"/>
      <c r="W62" s="31">
        <v>-8460</v>
      </c>
      <c r="X62" s="29">
        <v>289</v>
      </c>
      <c r="Y62" s="22">
        <v>25060571.420000002</v>
      </c>
    </row>
    <row r="63" spans="1:25" s="94" customFormat="1" x14ac:dyDescent="0.25">
      <c r="A63" s="51" t="s">
        <v>136</v>
      </c>
      <c r="B63" s="55" t="s">
        <v>137</v>
      </c>
      <c r="C63" s="18">
        <v>88477.27</v>
      </c>
      <c r="D63" s="19">
        <v>2123454.48</v>
      </c>
      <c r="E63" s="19">
        <v>0</v>
      </c>
      <c r="F63" s="20">
        <v>24</v>
      </c>
      <c r="G63" s="21">
        <v>2123454.4800000004</v>
      </c>
      <c r="H63" s="84">
        <v>6</v>
      </c>
      <c r="I63" s="85">
        <v>530863.62</v>
      </c>
      <c r="J63" s="23">
        <v>-15</v>
      </c>
      <c r="K63" s="24">
        <v>-219726.04</v>
      </c>
      <c r="L63" s="48"/>
      <c r="M63" s="48"/>
      <c r="N63" s="27">
        <v>24</v>
      </c>
      <c r="O63" s="21">
        <v>2123454.4800000004</v>
      </c>
      <c r="P63" s="47">
        <v>36</v>
      </c>
      <c r="Q63" s="28">
        <v>3185181.72</v>
      </c>
      <c r="R63" s="29">
        <v>-12</v>
      </c>
      <c r="S63" s="22">
        <v>-1061727.2399999998</v>
      </c>
      <c r="T63" s="29">
        <v>18</v>
      </c>
      <c r="U63" s="22">
        <v>1592590.8600000003</v>
      </c>
      <c r="V63" s="30"/>
      <c r="W63" s="31">
        <v>0</v>
      </c>
      <c r="X63" s="29">
        <v>24</v>
      </c>
      <c r="Y63" s="22">
        <v>2123454.4800000004</v>
      </c>
    </row>
    <row r="64" spans="1:25" s="94" customFormat="1" x14ac:dyDescent="0.25">
      <c r="A64" s="51" t="s">
        <v>138</v>
      </c>
      <c r="B64" s="55" t="s">
        <v>139</v>
      </c>
      <c r="C64" s="18">
        <v>99404.74</v>
      </c>
      <c r="D64" s="19">
        <v>14910711</v>
      </c>
      <c r="E64" s="19">
        <v>-877722.66</v>
      </c>
      <c r="F64" s="20">
        <v>150</v>
      </c>
      <c r="G64" s="21">
        <v>14032988.34</v>
      </c>
      <c r="H64" s="84">
        <v>43</v>
      </c>
      <c r="I64" s="85">
        <v>4128116.71</v>
      </c>
      <c r="J64" s="23">
        <v>-118</v>
      </c>
      <c r="K64" s="24">
        <v>-4057542.72</v>
      </c>
      <c r="L64" s="48"/>
      <c r="M64" s="48"/>
      <c r="N64" s="27">
        <v>150</v>
      </c>
      <c r="O64" s="21">
        <v>14032988.34</v>
      </c>
      <c r="P64" s="47">
        <v>258</v>
      </c>
      <c r="Q64" s="28">
        <v>24768700.260000002</v>
      </c>
      <c r="R64" s="29">
        <v>-108</v>
      </c>
      <c r="S64" s="22">
        <v>-10735711.920000002</v>
      </c>
      <c r="T64" s="29">
        <v>107</v>
      </c>
      <c r="U64" s="22">
        <v>9904871.629999999</v>
      </c>
      <c r="V64" s="30"/>
      <c r="W64" s="31">
        <v>877722.66</v>
      </c>
      <c r="X64" s="29">
        <v>150</v>
      </c>
      <c r="Y64" s="22">
        <v>14910711</v>
      </c>
    </row>
    <row r="65" spans="1:25" s="94" customFormat="1" x14ac:dyDescent="0.25">
      <c r="A65" s="51" t="s">
        <v>140</v>
      </c>
      <c r="B65" s="55" t="s">
        <v>141</v>
      </c>
      <c r="C65" s="18">
        <v>158977.09</v>
      </c>
      <c r="D65" s="19">
        <v>1589770.9</v>
      </c>
      <c r="E65" s="19">
        <v>0</v>
      </c>
      <c r="F65" s="20">
        <v>10</v>
      </c>
      <c r="G65" s="21">
        <v>1589770.9000000004</v>
      </c>
      <c r="H65" s="84">
        <v>3</v>
      </c>
      <c r="I65" s="85">
        <v>476931.27</v>
      </c>
      <c r="J65" s="23">
        <v>-1</v>
      </c>
      <c r="K65" s="24">
        <v>402262.59</v>
      </c>
      <c r="L65" s="48"/>
      <c r="M65" s="48"/>
      <c r="N65" s="27">
        <v>10</v>
      </c>
      <c r="O65" s="21">
        <v>1589770.9000000004</v>
      </c>
      <c r="P65" s="47">
        <v>18</v>
      </c>
      <c r="Q65" s="28">
        <v>2861587.62</v>
      </c>
      <c r="R65" s="29">
        <v>-8</v>
      </c>
      <c r="S65" s="22">
        <v>-1271816.7199999997</v>
      </c>
      <c r="T65" s="29">
        <v>7</v>
      </c>
      <c r="U65" s="22">
        <v>1112839.6300000004</v>
      </c>
      <c r="V65" s="30"/>
      <c r="W65" s="31">
        <v>0</v>
      </c>
      <c r="X65" s="29">
        <v>10</v>
      </c>
      <c r="Y65" s="22">
        <v>1589770.9000000004</v>
      </c>
    </row>
    <row r="66" spans="1:25" s="94" customFormat="1" x14ac:dyDescent="0.25">
      <c r="A66" s="51" t="s">
        <v>142</v>
      </c>
      <c r="B66" s="55" t="s">
        <v>143</v>
      </c>
      <c r="C66" s="18">
        <v>171667.06</v>
      </c>
      <c r="D66" s="19">
        <v>17853374.239999998</v>
      </c>
      <c r="E66" s="19">
        <v>8460</v>
      </c>
      <c r="F66" s="20">
        <v>104</v>
      </c>
      <c r="G66" s="21">
        <v>17861834.240000002</v>
      </c>
      <c r="H66" s="84">
        <v>34</v>
      </c>
      <c r="I66" s="85">
        <v>5838090.04</v>
      </c>
      <c r="J66" s="23">
        <v>71</v>
      </c>
      <c r="K66" s="24">
        <v>14014939.199999999</v>
      </c>
      <c r="L66" s="48"/>
      <c r="M66" s="48"/>
      <c r="N66" s="27">
        <v>104</v>
      </c>
      <c r="O66" s="21">
        <v>17861834.240000002</v>
      </c>
      <c r="P66" s="47">
        <v>204</v>
      </c>
      <c r="Q66" s="28">
        <v>35028540.240000002</v>
      </c>
      <c r="R66" s="29">
        <v>-100</v>
      </c>
      <c r="S66" s="22">
        <v>-17166706</v>
      </c>
      <c r="T66" s="29">
        <v>70</v>
      </c>
      <c r="U66" s="22">
        <v>12023744.200000003</v>
      </c>
      <c r="V66" s="30"/>
      <c r="W66" s="31">
        <v>-8460</v>
      </c>
      <c r="X66" s="29">
        <v>104</v>
      </c>
      <c r="Y66" s="22">
        <v>17853374.240000002</v>
      </c>
    </row>
    <row r="67" spans="1:25" s="94" customFormat="1" x14ac:dyDescent="0.25">
      <c r="A67" s="51" t="s">
        <v>144</v>
      </c>
      <c r="B67" s="55" t="s">
        <v>145</v>
      </c>
      <c r="C67" s="18">
        <v>494493.1</v>
      </c>
      <c r="D67" s="19">
        <v>0</v>
      </c>
      <c r="E67" s="19">
        <v>0</v>
      </c>
      <c r="F67" s="20">
        <v>0</v>
      </c>
      <c r="G67" s="21">
        <v>0</v>
      </c>
      <c r="H67" s="84">
        <v>0</v>
      </c>
      <c r="I67" s="85">
        <v>0</v>
      </c>
      <c r="J67" s="23">
        <v>0</v>
      </c>
      <c r="K67" s="24">
        <v>0</v>
      </c>
      <c r="L67" s="48"/>
      <c r="M67" s="48"/>
      <c r="N67" s="27">
        <v>0</v>
      </c>
      <c r="O67" s="21">
        <v>0</v>
      </c>
      <c r="P67" s="47">
        <v>0</v>
      </c>
      <c r="Q67" s="28">
        <v>0</v>
      </c>
      <c r="R67" s="29">
        <v>0</v>
      </c>
      <c r="S67" s="22">
        <v>0</v>
      </c>
      <c r="T67" s="29">
        <v>0</v>
      </c>
      <c r="U67" s="22">
        <v>0</v>
      </c>
      <c r="V67" s="30"/>
      <c r="W67" s="31">
        <v>0</v>
      </c>
      <c r="X67" s="29">
        <v>0</v>
      </c>
      <c r="Y67" s="22">
        <v>0</v>
      </c>
    </row>
    <row r="68" spans="1:25" s="94" customFormat="1" x14ac:dyDescent="0.25">
      <c r="A68" s="51" t="s">
        <v>146</v>
      </c>
      <c r="B68" s="55" t="s">
        <v>147</v>
      </c>
      <c r="C68" s="18">
        <v>129705.88</v>
      </c>
      <c r="D68" s="19">
        <v>5447646.96</v>
      </c>
      <c r="E68" s="19">
        <v>0</v>
      </c>
      <c r="F68" s="20">
        <v>42</v>
      </c>
      <c r="G68" s="21">
        <v>5447646.96</v>
      </c>
      <c r="H68" s="84">
        <v>2</v>
      </c>
      <c r="I68" s="85">
        <v>259411.76</v>
      </c>
      <c r="J68" s="23">
        <v>8</v>
      </c>
      <c r="K68" s="24">
        <v>2452983.59</v>
      </c>
      <c r="L68" s="48"/>
      <c r="M68" s="48"/>
      <c r="N68" s="27">
        <v>42</v>
      </c>
      <c r="O68" s="21">
        <v>5447646.96</v>
      </c>
      <c r="P68" s="47">
        <v>12</v>
      </c>
      <c r="Q68" s="28">
        <v>1556470.56</v>
      </c>
      <c r="R68" s="29">
        <v>30</v>
      </c>
      <c r="S68" s="22">
        <v>3891176.4</v>
      </c>
      <c r="T68" s="29">
        <v>40</v>
      </c>
      <c r="U68" s="22">
        <v>5188235.2</v>
      </c>
      <c r="V68" s="30"/>
      <c r="W68" s="31">
        <v>0</v>
      </c>
      <c r="X68" s="29">
        <v>42</v>
      </c>
      <c r="Y68" s="22">
        <v>5447646.96</v>
      </c>
    </row>
    <row r="69" spans="1:25" s="94" customFormat="1" x14ac:dyDescent="0.25">
      <c r="A69" s="51" t="s">
        <v>148</v>
      </c>
      <c r="B69" s="55" t="s">
        <v>149</v>
      </c>
      <c r="C69" s="18">
        <v>150508.28</v>
      </c>
      <c r="D69" s="19">
        <v>15502352.84</v>
      </c>
      <c r="E69" s="19">
        <v>8460</v>
      </c>
      <c r="F69" s="20">
        <v>103</v>
      </c>
      <c r="G69" s="21">
        <v>15510812.84</v>
      </c>
      <c r="H69" s="84">
        <v>17</v>
      </c>
      <c r="I69" s="85">
        <v>2560050.7599999998</v>
      </c>
      <c r="J69" s="23">
        <v>-8</v>
      </c>
      <c r="K69" s="24">
        <v>4166118.49</v>
      </c>
      <c r="L69" s="48"/>
      <c r="M69" s="48"/>
      <c r="N69" s="27">
        <v>103</v>
      </c>
      <c r="O69" s="21">
        <v>15510812.84</v>
      </c>
      <c r="P69" s="47">
        <v>102</v>
      </c>
      <c r="Q69" s="28">
        <v>15360304.560000001</v>
      </c>
      <c r="R69" s="29">
        <v>1</v>
      </c>
      <c r="S69" s="22">
        <v>150508.27999999933</v>
      </c>
      <c r="T69" s="29">
        <v>86</v>
      </c>
      <c r="U69" s="22">
        <v>12950762.08</v>
      </c>
      <c r="V69" s="30"/>
      <c r="W69" s="31">
        <v>-8460</v>
      </c>
      <c r="X69" s="29">
        <v>103</v>
      </c>
      <c r="Y69" s="22">
        <v>15502352.84</v>
      </c>
    </row>
    <row r="70" spans="1:25" s="94" customFormat="1" x14ac:dyDescent="0.25">
      <c r="A70" s="51" t="s">
        <v>150</v>
      </c>
      <c r="B70" s="55" t="s">
        <v>151</v>
      </c>
      <c r="C70" s="18">
        <v>200722.57</v>
      </c>
      <c r="D70" s="19">
        <v>1204335.42</v>
      </c>
      <c r="E70" s="19">
        <v>0</v>
      </c>
      <c r="F70" s="20">
        <v>6</v>
      </c>
      <c r="G70" s="21">
        <v>1204335.42</v>
      </c>
      <c r="H70" s="84">
        <v>1</v>
      </c>
      <c r="I70" s="85">
        <v>200722.57</v>
      </c>
      <c r="J70" s="23">
        <v>6</v>
      </c>
      <c r="K70" s="24">
        <v>1204335.42</v>
      </c>
      <c r="L70" s="48"/>
      <c r="M70" s="48"/>
      <c r="N70" s="27">
        <v>6</v>
      </c>
      <c r="O70" s="21">
        <v>1204335.42</v>
      </c>
      <c r="P70" s="47">
        <v>6</v>
      </c>
      <c r="Q70" s="28">
        <v>1204335.42</v>
      </c>
      <c r="R70" s="29">
        <v>0</v>
      </c>
      <c r="S70" s="22">
        <v>0</v>
      </c>
      <c r="T70" s="29">
        <v>5</v>
      </c>
      <c r="U70" s="22">
        <v>1003612.8499999999</v>
      </c>
      <c r="V70" s="30"/>
      <c r="W70" s="31">
        <v>0</v>
      </c>
      <c r="X70" s="29">
        <v>6</v>
      </c>
      <c r="Y70" s="22">
        <v>1204335.42</v>
      </c>
    </row>
    <row r="71" spans="1:25" s="94" customFormat="1" x14ac:dyDescent="0.25">
      <c r="A71" s="51" t="s">
        <v>152</v>
      </c>
      <c r="B71" s="55" t="s">
        <v>153</v>
      </c>
      <c r="C71" s="18">
        <v>226112.42</v>
      </c>
      <c r="D71" s="19">
        <v>4070023.56</v>
      </c>
      <c r="E71" s="19">
        <v>8460</v>
      </c>
      <c r="F71" s="20">
        <v>18</v>
      </c>
      <c r="G71" s="21">
        <v>4078483.56</v>
      </c>
      <c r="H71" s="84">
        <v>6</v>
      </c>
      <c r="I71" s="85">
        <v>1358084.52</v>
      </c>
      <c r="J71" s="23">
        <v>16</v>
      </c>
      <c r="K71" s="24">
        <v>3771394.86</v>
      </c>
      <c r="L71" s="48"/>
      <c r="M71" s="48"/>
      <c r="N71" s="27">
        <v>18</v>
      </c>
      <c r="O71" s="21">
        <v>4078483.56</v>
      </c>
      <c r="P71" s="47">
        <v>36</v>
      </c>
      <c r="Q71" s="28">
        <v>8148507.1200000001</v>
      </c>
      <c r="R71" s="29">
        <v>-18</v>
      </c>
      <c r="S71" s="22">
        <v>-4070023.56</v>
      </c>
      <c r="T71" s="29">
        <v>12</v>
      </c>
      <c r="U71" s="22">
        <v>2720399.04</v>
      </c>
      <c r="V71" s="30"/>
      <c r="W71" s="31">
        <v>-8460</v>
      </c>
      <c r="X71" s="29">
        <v>18</v>
      </c>
      <c r="Y71" s="22">
        <v>4070023.56</v>
      </c>
    </row>
    <row r="72" spans="1:25" s="94" customFormat="1" x14ac:dyDescent="0.25">
      <c r="A72" s="51" t="s">
        <v>154</v>
      </c>
      <c r="B72" s="55" t="s">
        <v>155</v>
      </c>
      <c r="C72" s="18">
        <v>297409.37</v>
      </c>
      <c r="D72" s="19">
        <v>1189637.48</v>
      </c>
      <c r="E72" s="19">
        <v>-887998.14</v>
      </c>
      <c r="F72" s="20">
        <v>4</v>
      </c>
      <c r="G72" s="21">
        <v>301639.34000000008</v>
      </c>
      <c r="H72" s="84">
        <v>1</v>
      </c>
      <c r="I72" s="85">
        <v>149409.68</v>
      </c>
      <c r="J72" s="23">
        <v>-1</v>
      </c>
      <c r="K72" s="24">
        <v>-708157.67</v>
      </c>
      <c r="L72" s="48"/>
      <c r="M72" s="48"/>
      <c r="N72" s="27">
        <v>4</v>
      </c>
      <c r="O72" s="21">
        <v>301639.34000000008</v>
      </c>
      <c r="P72" s="47">
        <v>6</v>
      </c>
      <c r="Q72" s="28">
        <v>896458.08</v>
      </c>
      <c r="R72" s="29">
        <v>-2</v>
      </c>
      <c r="S72" s="22">
        <v>-594818.73999999987</v>
      </c>
      <c r="T72" s="29">
        <v>3</v>
      </c>
      <c r="U72" s="22">
        <v>152229.66000000009</v>
      </c>
      <c r="V72" s="30"/>
      <c r="W72" s="31">
        <v>887998.14</v>
      </c>
      <c r="X72" s="29">
        <v>4</v>
      </c>
      <c r="Y72" s="22">
        <v>1189637.48</v>
      </c>
    </row>
    <row r="73" spans="1:25" s="94" customFormat="1" x14ac:dyDescent="0.25">
      <c r="A73" s="51" t="s">
        <v>156</v>
      </c>
      <c r="B73" s="55" t="s">
        <v>157</v>
      </c>
      <c r="C73" s="18">
        <v>488668.65</v>
      </c>
      <c r="D73" s="19">
        <v>6352692.4500000002</v>
      </c>
      <c r="E73" s="19">
        <v>8460</v>
      </c>
      <c r="F73" s="20">
        <v>13</v>
      </c>
      <c r="G73" s="21">
        <v>6361152.4499999993</v>
      </c>
      <c r="H73" s="84">
        <v>4</v>
      </c>
      <c r="I73" s="85">
        <v>1956084.6</v>
      </c>
      <c r="J73" s="23">
        <v>-5</v>
      </c>
      <c r="K73" s="24">
        <v>388098.86</v>
      </c>
      <c r="L73" s="48"/>
      <c r="M73" s="48"/>
      <c r="N73" s="27">
        <v>13</v>
      </c>
      <c r="O73" s="21">
        <v>6361152.4499999993</v>
      </c>
      <c r="P73" s="47">
        <v>24</v>
      </c>
      <c r="Q73" s="28">
        <v>11736507.6</v>
      </c>
      <c r="R73" s="29">
        <v>-11</v>
      </c>
      <c r="S73" s="22">
        <v>-5375355.1500000004</v>
      </c>
      <c r="T73" s="29">
        <v>9</v>
      </c>
      <c r="U73" s="22">
        <v>4405067.8499999996</v>
      </c>
      <c r="V73" s="30"/>
      <c r="W73" s="31">
        <v>-8460</v>
      </c>
      <c r="X73" s="29">
        <v>13</v>
      </c>
      <c r="Y73" s="22">
        <v>6352692.4499999993</v>
      </c>
    </row>
    <row r="74" spans="1:25" s="94" customFormat="1" ht="31.5" x14ac:dyDescent="0.25">
      <c r="A74" s="51" t="s">
        <v>158</v>
      </c>
      <c r="B74" s="55" t="s">
        <v>159</v>
      </c>
      <c r="C74" s="18">
        <v>13394.97</v>
      </c>
      <c r="D74" s="19">
        <v>200924.55</v>
      </c>
      <c r="E74" s="19">
        <v>0</v>
      </c>
      <c r="F74" s="20">
        <v>15</v>
      </c>
      <c r="G74" s="21">
        <v>200924.55000000005</v>
      </c>
      <c r="H74" s="84">
        <v>0</v>
      </c>
      <c r="I74" s="85">
        <v>0</v>
      </c>
      <c r="J74" s="23">
        <v>10</v>
      </c>
      <c r="K74" s="24">
        <v>155444.47</v>
      </c>
      <c r="L74" s="48"/>
      <c r="M74" s="48"/>
      <c r="N74" s="27">
        <v>15</v>
      </c>
      <c r="O74" s="21">
        <v>200924.55000000005</v>
      </c>
      <c r="P74" s="47">
        <v>0</v>
      </c>
      <c r="Q74" s="28">
        <v>0</v>
      </c>
      <c r="R74" s="29">
        <v>15</v>
      </c>
      <c r="S74" s="22">
        <v>200924.55000000005</v>
      </c>
      <c r="T74" s="29">
        <v>15</v>
      </c>
      <c r="U74" s="22">
        <v>200924.55000000005</v>
      </c>
      <c r="V74" s="30"/>
      <c r="W74" s="31">
        <v>0</v>
      </c>
      <c r="X74" s="29">
        <v>15</v>
      </c>
      <c r="Y74" s="22">
        <v>200924.55000000005</v>
      </c>
    </row>
    <row r="75" spans="1:25" s="94" customFormat="1" ht="31.5" x14ac:dyDescent="0.25">
      <c r="A75" s="51" t="s">
        <v>160</v>
      </c>
      <c r="B75" s="55" t="s">
        <v>161</v>
      </c>
      <c r="C75" s="18">
        <v>45472.38</v>
      </c>
      <c r="D75" s="19">
        <v>8457862.6799999997</v>
      </c>
      <c r="E75" s="19">
        <v>540381.30000000005</v>
      </c>
      <c r="F75" s="20">
        <v>186</v>
      </c>
      <c r="G75" s="21">
        <v>8998243.9800000004</v>
      </c>
      <c r="H75" s="84">
        <v>26</v>
      </c>
      <c r="I75" s="85">
        <v>1272345.43</v>
      </c>
      <c r="J75" s="23">
        <v>71</v>
      </c>
      <c r="K75" s="24">
        <v>5447208.9699999997</v>
      </c>
      <c r="L75" s="48"/>
      <c r="M75" s="48"/>
      <c r="N75" s="27">
        <v>186</v>
      </c>
      <c r="O75" s="21">
        <v>8998243.9800000004</v>
      </c>
      <c r="P75" s="47">
        <v>156</v>
      </c>
      <c r="Q75" s="28">
        <v>7634072.5800000001</v>
      </c>
      <c r="R75" s="29">
        <v>30</v>
      </c>
      <c r="S75" s="22">
        <v>1364171.4000000004</v>
      </c>
      <c r="T75" s="29">
        <v>160</v>
      </c>
      <c r="U75" s="22">
        <v>7725898.5500000007</v>
      </c>
      <c r="V75" s="30"/>
      <c r="W75" s="31">
        <v>-540381.30000000005</v>
      </c>
      <c r="X75" s="29">
        <v>186</v>
      </c>
      <c r="Y75" s="22">
        <v>8457862.6799999997</v>
      </c>
    </row>
    <row r="76" spans="1:25" s="94" customFormat="1" ht="31.5" x14ac:dyDescent="0.25">
      <c r="A76" s="51" t="s">
        <v>162</v>
      </c>
      <c r="B76" s="55" t="s">
        <v>163</v>
      </c>
      <c r="C76" s="18">
        <v>96937.25</v>
      </c>
      <c r="D76" s="19">
        <v>4846862.5</v>
      </c>
      <c r="E76" s="19">
        <v>8460</v>
      </c>
      <c r="F76" s="20">
        <v>50</v>
      </c>
      <c r="G76" s="21">
        <v>4855322.5</v>
      </c>
      <c r="H76" s="84">
        <v>15</v>
      </c>
      <c r="I76" s="85">
        <v>1455468.75</v>
      </c>
      <c r="J76" s="23">
        <v>-26</v>
      </c>
      <c r="K76" s="24">
        <v>-147484.12</v>
      </c>
      <c r="L76" s="48"/>
      <c r="M76" s="48"/>
      <c r="N76" s="27">
        <v>50</v>
      </c>
      <c r="O76" s="21">
        <v>4855322.5</v>
      </c>
      <c r="P76" s="47">
        <v>90</v>
      </c>
      <c r="Q76" s="28">
        <v>8732812.5</v>
      </c>
      <c r="R76" s="29">
        <v>-40</v>
      </c>
      <c r="S76" s="22">
        <v>-3877490</v>
      </c>
      <c r="T76" s="29">
        <v>35</v>
      </c>
      <c r="U76" s="22">
        <v>3399853.75</v>
      </c>
      <c r="V76" s="30"/>
      <c r="W76" s="31">
        <v>-8460</v>
      </c>
      <c r="X76" s="29">
        <v>50</v>
      </c>
      <c r="Y76" s="22">
        <v>4846862.5</v>
      </c>
    </row>
    <row r="77" spans="1:25" s="94" customFormat="1" ht="31.5" x14ac:dyDescent="0.25">
      <c r="A77" s="51" t="s">
        <v>164</v>
      </c>
      <c r="B77" s="55" t="s">
        <v>165</v>
      </c>
      <c r="C77" s="18">
        <v>183652.03</v>
      </c>
      <c r="D77" s="19">
        <v>183652.03</v>
      </c>
      <c r="E77" s="19">
        <v>0</v>
      </c>
      <c r="F77" s="20">
        <v>1</v>
      </c>
      <c r="G77" s="21">
        <v>183652.03</v>
      </c>
      <c r="H77" s="84">
        <v>1</v>
      </c>
      <c r="I77" s="85">
        <v>183652.03</v>
      </c>
      <c r="J77" s="23">
        <v>1</v>
      </c>
      <c r="K77" s="24">
        <v>183652.03</v>
      </c>
      <c r="L77" s="48"/>
      <c r="M77" s="48"/>
      <c r="N77" s="27">
        <v>1</v>
      </c>
      <c r="O77" s="21">
        <v>183652.03</v>
      </c>
      <c r="P77" s="47">
        <v>6</v>
      </c>
      <c r="Q77" s="28">
        <v>1101912.18</v>
      </c>
      <c r="R77" s="29">
        <v>-5</v>
      </c>
      <c r="S77" s="22">
        <v>-918260.14999999991</v>
      </c>
      <c r="T77" s="29">
        <v>0</v>
      </c>
      <c r="U77" s="22">
        <v>0</v>
      </c>
      <c r="V77" s="30"/>
      <c r="W77" s="31">
        <v>0</v>
      </c>
      <c r="X77" s="29">
        <v>1</v>
      </c>
      <c r="Y77" s="22">
        <v>183652.03</v>
      </c>
    </row>
    <row r="78" spans="1:25" s="94" customFormat="1" ht="31.5" x14ac:dyDescent="0.25">
      <c r="A78" s="51" t="s">
        <v>166</v>
      </c>
      <c r="B78" s="55" t="s">
        <v>167</v>
      </c>
      <c r="C78" s="18">
        <v>44881.26</v>
      </c>
      <c r="D78" s="19">
        <v>27108281.040000003</v>
      </c>
      <c r="E78" s="19">
        <v>279179.52000000002</v>
      </c>
      <c r="F78" s="20">
        <v>604</v>
      </c>
      <c r="G78" s="21">
        <v>27387460.560000002</v>
      </c>
      <c r="H78" s="84">
        <v>72</v>
      </c>
      <c r="I78" s="85">
        <v>3277980.64</v>
      </c>
      <c r="J78" s="23">
        <v>268</v>
      </c>
      <c r="K78" s="24">
        <v>17147135.41</v>
      </c>
      <c r="L78" s="48"/>
      <c r="M78" s="48"/>
      <c r="N78" s="27">
        <v>604</v>
      </c>
      <c r="O78" s="21">
        <v>27387460.560000002</v>
      </c>
      <c r="P78" s="47">
        <v>432</v>
      </c>
      <c r="Q78" s="28">
        <v>19667883.84</v>
      </c>
      <c r="R78" s="29">
        <v>172</v>
      </c>
      <c r="S78" s="22">
        <v>7719576.7200000025</v>
      </c>
      <c r="T78" s="29">
        <v>532</v>
      </c>
      <c r="U78" s="22">
        <v>24109479.920000002</v>
      </c>
      <c r="V78" s="30"/>
      <c r="W78" s="31">
        <v>-279179.52000000002</v>
      </c>
      <c r="X78" s="29">
        <v>604</v>
      </c>
      <c r="Y78" s="22">
        <v>27108281.040000003</v>
      </c>
    </row>
    <row r="79" spans="1:25" s="94" customFormat="1" ht="31.5" x14ac:dyDescent="0.25">
      <c r="A79" s="51" t="s">
        <v>168</v>
      </c>
      <c r="B79" s="55" t="s">
        <v>169</v>
      </c>
      <c r="C79" s="18">
        <v>116557.3</v>
      </c>
      <c r="D79" s="19">
        <v>30188340.699999999</v>
      </c>
      <c r="E79" s="19">
        <v>-104332.38</v>
      </c>
      <c r="F79" s="20">
        <v>259</v>
      </c>
      <c r="G79" s="21">
        <v>30084008.32</v>
      </c>
      <c r="H79" s="84">
        <v>68</v>
      </c>
      <c r="I79" s="85">
        <v>7908507.6699999999</v>
      </c>
      <c r="J79" s="23">
        <v>-50</v>
      </c>
      <c r="K79" s="24">
        <v>5626771.6399999997</v>
      </c>
      <c r="L79" s="48"/>
      <c r="M79" s="48"/>
      <c r="N79" s="27">
        <v>259</v>
      </c>
      <c r="O79" s="21">
        <v>30084008.32</v>
      </c>
      <c r="P79" s="47">
        <v>408</v>
      </c>
      <c r="Q79" s="28">
        <v>47451046.020000003</v>
      </c>
      <c r="R79" s="29">
        <v>-149</v>
      </c>
      <c r="S79" s="22">
        <v>-17367037.700000003</v>
      </c>
      <c r="T79" s="29">
        <v>191</v>
      </c>
      <c r="U79" s="22">
        <v>22175500.649999999</v>
      </c>
      <c r="V79" s="30"/>
      <c r="W79" s="31">
        <v>104332.38</v>
      </c>
      <c r="X79" s="29">
        <v>259</v>
      </c>
      <c r="Y79" s="22">
        <v>30188340.699999999</v>
      </c>
    </row>
    <row r="80" spans="1:25" s="94" customFormat="1" ht="31.5" x14ac:dyDescent="0.25">
      <c r="A80" s="51" t="s">
        <v>170</v>
      </c>
      <c r="B80" s="55" t="s">
        <v>171</v>
      </c>
      <c r="C80" s="18">
        <v>231439.92</v>
      </c>
      <c r="D80" s="19">
        <v>5785998</v>
      </c>
      <c r="E80" s="19">
        <v>118439.76</v>
      </c>
      <c r="F80" s="20">
        <v>25</v>
      </c>
      <c r="G80" s="21">
        <v>5904437.7599999998</v>
      </c>
      <c r="H80" s="84">
        <v>8</v>
      </c>
      <c r="I80" s="85">
        <v>1871259.32</v>
      </c>
      <c r="J80" s="23">
        <v>-106</v>
      </c>
      <c r="K80" s="24">
        <v>-14683791.439999999</v>
      </c>
      <c r="L80" s="48"/>
      <c r="M80" s="48"/>
      <c r="N80" s="27">
        <v>25</v>
      </c>
      <c r="O80" s="21">
        <v>5904437.7599999998</v>
      </c>
      <c r="P80" s="47">
        <v>48</v>
      </c>
      <c r="Q80" s="28">
        <v>11227555.92</v>
      </c>
      <c r="R80" s="29">
        <v>-23</v>
      </c>
      <c r="S80" s="22">
        <v>-5323118.16</v>
      </c>
      <c r="T80" s="29">
        <v>17</v>
      </c>
      <c r="U80" s="22">
        <v>4033178.4399999995</v>
      </c>
      <c r="V80" s="30"/>
      <c r="W80" s="31">
        <v>-118439.76</v>
      </c>
      <c r="X80" s="29">
        <v>25</v>
      </c>
      <c r="Y80" s="22">
        <v>5785998</v>
      </c>
    </row>
    <row r="81" spans="1:25" s="94" customFormat="1" ht="31.5" x14ac:dyDescent="0.25">
      <c r="A81" s="51" t="s">
        <v>172</v>
      </c>
      <c r="B81" s="55" t="s">
        <v>173</v>
      </c>
      <c r="C81" s="18">
        <v>75986.87</v>
      </c>
      <c r="D81" s="19">
        <v>1367763.66</v>
      </c>
      <c r="E81" s="19">
        <v>0</v>
      </c>
      <c r="F81" s="20">
        <v>18</v>
      </c>
      <c r="G81" s="21">
        <v>1367763.66</v>
      </c>
      <c r="H81" s="84">
        <v>0</v>
      </c>
      <c r="I81" s="85">
        <v>0</v>
      </c>
      <c r="J81" s="23">
        <v>-4</v>
      </c>
      <c r="K81" s="24">
        <v>232568.15</v>
      </c>
      <c r="L81" s="48"/>
      <c r="M81" s="48"/>
      <c r="N81" s="27">
        <v>18</v>
      </c>
      <c r="O81" s="21">
        <v>1367763.66</v>
      </c>
      <c r="P81" s="47">
        <v>0</v>
      </c>
      <c r="Q81" s="28">
        <v>0</v>
      </c>
      <c r="R81" s="29">
        <v>18</v>
      </c>
      <c r="S81" s="22">
        <v>1367763.66</v>
      </c>
      <c r="T81" s="29">
        <v>18</v>
      </c>
      <c r="U81" s="22">
        <v>1367763.66</v>
      </c>
      <c r="V81" s="30"/>
      <c r="W81" s="31">
        <v>0</v>
      </c>
      <c r="X81" s="29">
        <v>18</v>
      </c>
      <c r="Y81" s="22">
        <v>1367763.66</v>
      </c>
    </row>
    <row r="82" spans="1:25" s="94" customFormat="1" ht="31.5" x14ac:dyDescent="0.25">
      <c r="A82" s="51" t="s">
        <v>174</v>
      </c>
      <c r="B82" s="55" t="s">
        <v>175</v>
      </c>
      <c r="C82" s="18">
        <v>154346.87</v>
      </c>
      <c r="D82" s="19">
        <v>4321712.3599999994</v>
      </c>
      <c r="E82" s="19">
        <v>0</v>
      </c>
      <c r="F82" s="20">
        <v>28</v>
      </c>
      <c r="G82" s="21">
        <v>4321712.3600000003</v>
      </c>
      <c r="H82" s="84">
        <v>4</v>
      </c>
      <c r="I82" s="85">
        <v>617387.48</v>
      </c>
      <c r="J82" s="23">
        <v>-16</v>
      </c>
      <c r="K82" s="24">
        <v>-289975.78999999998</v>
      </c>
      <c r="L82" s="48"/>
      <c r="M82" s="48"/>
      <c r="N82" s="27">
        <v>28</v>
      </c>
      <c r="O82" s="21">
        <v>4321712.3600000003</v>
      </c>
      <c r="P82" s="47">
        <v>24</v>
      </c>
      <c r="Q82" s="28">
        <v>3704324.88</v>
      </c>
      <c r="R82" s="29">
        <v>4</v>
      </c>
      <c r="S82" s="22">
        <v>617387.48000000045</v>
      </c>
      <c r="T82" s="29">
        <v>24</v>
      </c>
      <c r="U82" s="22">
        <v>3704324.8800000004</v>
      </c>
      <c r="V82" s="30"/>
      <c r="W82" s="31">
        <v>0</v>
      </c>
      <c r="X82" s="29">
        <v>28</v>
      </c>
      <c r="Y82" s="22">
        <v>4321712.3600000003</v>
      </c>
    </row>
    <row r="83" spans="1:25" s="94" customFormat="1" ht="31.5" x14ac:dyDescent="0.25">
      <c r="A83" s="51" t="s">
        <v>176</v>
      </c>
      <c r="B83" s="55" t="s">
        <v>177</v>
      </c>
      <c r="C83" s="18">
        <v>256174.57</v>
      </c>
      <c r="D83" s="19">
        <v>512349.14</v>
      </c>
      <c r="E83" s="19">
        <v>0</v>
      </c>
      <c r="F83" s="20">
        <v>2</v>
      </c>
      <c r="G83" s="21">
        <v>512349.14000000013</v>
      </c>
      <c r="H83" s="84">
        <v>0</v>
      </c>
      <c r="I83" s="85">
        <v>0</v>
      </c>
      <c r="J83" s="23">
        <v>-12</v>
      </c>
      <c r="K83" s="24">
        <v>-1923068.68</v>
      </c>
      <c r="L83" s="48"/>
      <c r="M83" s="48"/>
      <c r="N83" s="27">
        <v>2</v>
      </c>
      <c r="O83" s="21">
        <v>512349.14000000013</v>
      </c>
      <c r="P83" s="47">
        <v>0</v>
      </c>
      <c r="Q83" s="28">
        <v>0</v>
      </c>
      <c r="R83" s="29">
        <v>2</v>
      </c>
      <c r="S83" s="22">
        <v>512349.14000000013</v>
      </c>
      <c r="T83" s="29">
        <v>2</v>
      </c>
      <c r="U83" s="22">
        <v>512349.14000000013</v>
      </c>
      <c r="V83" s="30"/>
      <c r="W83" s="31">
        <v>0</v>
      </c>
      <c r="X83" s="29">
        <v>2</v>
      </c>
      <c r="Y83" s="22">
        <v>512349.14000000013</v>
      </c>
    </row>
    <row r="84" spans="1:25" s="94" customFormat="1" ht="31.5" x14ac:dyDescent="0.25">
      <c r="A84" s="51" t="s">
        <v>178</v>
      </c>
      <c r="B84" s="55" t="s">
        <v>179</v>
      </c>
      <c r="C84" s="18">
        <v>369063.12</v>
      </c>
      <c r="D84" s="19">
        <v>6643136.1600000001</v>
      </c>
      <c r="E84" s="19">
        <v>0</v>
      </c>
      <c r="F84" s="20">
        <v>18</v>
      </c>
      <c r="G84" s="21">
        <v>6643136.1600000001</v>
      </c>
      <c r="H84" s="84">
        <v>6</v>
      </c>
      <c r="I84" s="85">
        <v>2214378.7200000002</v>
      </c>
      <c r="J84" s="23">
        <v>-41</v>
      </c>
      <c r="K84" s="24">
        <v>-8143251.5199999996</v>
      </c>
      <c r="L84" s="48"/>
      <c r="M84" s="48"/>
      <c r="N84" s="27">
        <v>18</v>
      </c>
      <c r="O84" s="21">
        <v>6643136.1600000001</v>
      </c>
      <c r="P84" s="47">
        <v>36</v>
      </c>
      <c r="Q84" s="28">
        <v>13286272.32</v>
      </c>
      <c r="R84" s="29">
        <v>-18</v>
      </c>
      <c r="S84" s="22">
        <v>-6643136.1600000001</v>
      </c>
      <c r="T84" s="29">
        <v>12</v>
      </c>
      <c r="U84" s="22">
        <v>4428757.4399999995</v>
      </c>
      <c r="V84" s="30"/>
      <c r="W84" s="31">
        <v>0</v>
      </c>
      <c r="X84" s="29">
        <v>18</v>
      </c>
      <c r="Y84" s="22">
        <v>6643136.1600000001</v>
      </c>
    </row>
    <row r="85" spans="1:25" s="94" customFormat="1" ht="31.5" x14ac:dyDescent="0.25">
      <c r="A85" s="51" t="s">
        <v>180</v>
      </c>
      <c r="B85" s="55" t="s">
        <v>181</v>
      </c>
      <c r="C85" s="18">
        <v>457820.05</v>
      </c>
      <c r="D85" s="19">
        <v>1373460.15</v>
      </c>
      <c r="E85" s="19">
        <v>939.63</v>
      </c>
      <c r="F85" s="20">
        <v>3</v>
      </c>
      <c r="G85" s="21">
        <v>1374399.7799999975</v>
      </c>
      <c r="H85" s="84">
        <v>1</v>
      </c>
      <c r="I85" s="85">
        <v>457820.05</v>
      </c>
      <c r="J85" s="23">
        <v>-62</v>
      </c>
      <c r="K85" s="24">
        <v>-18834272.77</v>
      </c>
      <c r="L85" s="48"/>
      <c r="M85" s="48"/>
      <c r="N85" s="27">
        <v>3</v>
      </c>
      <c r="O85" s="21">
        <v>1374399.7799999975</v>
      </c>
      <c r="P85" s="47">
        <v>6</v>
      </c>
      <c r="Q85" s="28">
        <v>2746920.3</v>
      </c>
      <c r="R85" s="29">
        <v>-3</v>
      </c>
      <c r="S85" s="22">
        <v>-1372520.5200000023</v>
      </c>
      <c r="T85" s="29">
        <v>2</v>
      </c>
      <c r="U85" s="22">
        <v>916579.72999999742</v>
      </c>
      <c r="V85" s="30"/>
      <c r="W85" s="31">
        <v>-971.95</v>
      </c>
      <c r="X85" s="29">
        <v>3</v>
      </c>
      <c r="Y85" s="22">
        <v>1373427.8299999975</v>
      </c>
    </row>
    <row r="86" spans="1:25" s="94" customFormat="1" ht="31.5" x14ac:dyDescent="0.25">
      <c r="A86" s="51" t="s">
        <v>182</v>
      </c>
      <c r="B86" s="55" t="s">
        <v>183</v>
      </c>
      <c r="C86" s="18">
        <v>556305.09</v>
      </c>
      <c r="D86" s="19">
        <v>1668915.27</v>
      </c>
      <c r="E86" s="19">
        <v>0</v>
      </c>
      <c r="F86" s="20">
        <v>3</v>
      </c>
      <c r="G86" s="21">
        <v>1668915.2699999986</v>
      </c>
      <c r="H86" s="84">
        <v>1</v>
      </c>
      <c r="I86" s="85">
        <v>556305.09</v>
      </c>
      <c r="J86" s="23">
        <v>-19</v>
      </c>
      <c r="K86" s="24">
        <v>-6641928.96</v>
      </c>
      <c r="L86" s="48"/>
      <c r="M86" s="48"/>
      <c r="N86" s="27">
        <v>3</v>
      </c>
      <c r="O86" s="21">
        <v>1668915.2699999986</v>
      </c>
      <c r="P86" s="47">
        <v>6</v>
      </c>
      <c r="Q86" s="28">
        <v>3337830.54</v>
      </c>
      <c r="R86" s="29">
        <v>-3</v>
      </c>
      <c r="S86" s="22">
        <v>-1668915.2700000014</v>
      </c>
      <c r="T86" s="29">
        <v>2</v>
      </c>
      <c r="U86" s="22">
        <v>1112610.1799999988</v>
      </c>
      <c r="V86" s="30"/>
      <c r="W86" s="31">
        <v>0</v>
      </c>
      <c r="X86" s="29">
        <v>3</v>
      </c>
      <c r="Y86" s="22">
        <v>1668915.2699999986</v>
      </c>
    </row>
    <row r="87" spans="1:25" s="94" customFormat="1" x14ac:dyDescent="0.25">
      <c r="A87" s="51" t="s">
        <v>184</v>
      </c>
      <c r="B87" s="55" t="s">
        <v>185</v>
      </c>
      <c r="C87" s="18">
        <v>93059.76</v>
      </c>
      <c r="D87" s="19">
        <v>0</v>
      </c>
      <c r="E87" s="19">
        <v>0</v>
      </c>
      <c r="F87" s="20">
        <v>0</v>
      </c>
      <c r="G87" s="21">
        <v>0</v>
      </c>
      <c r="H87" s="84">
        <v>0</v>
      </c>
      <c r="I87" s="85">
        <v>0</v>
      </c>
      <c r="J87" s="23">
        <v>0</v>
      </c>
      <c r="K87" s="24">
        <v>0</v>
      </c>
      <c r="L87" s="48"/>
      <c r="M87" s="48"/>
      <c r="N87" s="27">
        <v>0</v>
      </c>
      <c r="O87" s="21">
        <v>0</v>
      </c>
      <c r="P87" s="47">
        <v>0</v>
      </c>
      <c r="Q87" s="28">
        <v>0</v>
      </c>
      <c r="R87" s="29">
        <v>0</v>
      </c>
      <c r="S87" s="22">
        <v>0</v>
      </c>
      <c r="T87" s="29">
        <v>0</v>
      </c>
      <c r="U87" s="22">
        <v>0</v>
      </c>
      <c r="V87" s="30"/>
      <c r="W87" s="31">
        <v>0</v>
      </c>
      <c r="X87" s="29">
        <v>0</v>
      </c>
      <c r="Y87" s="22">
        <v>0</v>
      </c>
    </row>
    <row r="88" spans="1:25" s="94" customFormat="1" x14ac:dyDescent="0.25">
      <c r="A88" s="51" t="s">
        <v>186</v>
      </c>
      <c r="B88" s="55" t="s">
        <v>187</v>
      </c>
      <c r="C88" s="18">
        <v>696185.71</v>
      </c>
      <c r="D88" s="19">
        <v>0</v>
      </c>
      <c r="E88" s="19">
        <v>0</v>
      </c>
      <c r="F88" s="20">
        <v>0</v>
      </c>
      <c r="G88" s="21">
        <v>0</v>
      </c>
      <c r="H88" s="84">
        <v>0</v>
      </c>
      <c r="I88" s="85">
        <v>0</v>
      </c>
      <c r="J88" s="23">
        <v>0</v>
      </c>
      <c r="K88" s="24">
        <v>0</v>
      </c>
      <c r="L88" s="48"/>
      <c r="M88" s="48"/>
      <c r="N88" s="27">
        <v>0</v>
      </c>
      <c r="O88" s="21">
        <v>0</v>
      </c>
      <c r="P88" s="47">
        <v>0</v>
      </c>
      <c r="Q88" s="28">
        <v>0</v>
      </c>
      <c r="R88" s="29">
        <v>0</v>
      </c>
      <c r="S88" s="22">
        <v>0</v>
      </c>
      <c r="T88" s="29">
        <v>0</v>
      </c>
      <c r="U88" s="22">
        <v>0</v>
      </c>
      <c r="V88" s="30"/>
      <c r="W88" s="31">
        <v>0</v>
      </c>
      <c r="X88" s="29">
        <v>0</v>
      </c>
      <c r="Y88" s="22">
        <v>0</v>
      </c>
    </row>
    <row r="89" spans="1:25" s="94" customFormat="1" ht="16.5" thickBot="1" x14ac:dyDescent="0.3">
      <c r="A89" s="58" t="s">
        <v>188</v>
      </c>
      <c r="B89" s="58" t="s">
        <v>189</v>
      </c>
      <c r="C89" s="86">
        <v>683745.04</v>
      </c>
      <c r="D89" s="19">
        <v>0</v>
      </c>
      <c r="E89" s="19">
        <v>0</v>
      </c>
      <c r="F89" s="33">
        <v>0</v>
      </c>
      <c r="G89" s="25">
        <v>0</v>
      </c>
      <c r="H89" s="87">
        <v>0</v>
      </c>
      <c r="I89" s="88">
        <v>0</v>
      </c>
      <c r="J89" s="23">
        <v>0</v>
      </c>
      <c r="K89" s="24">
        <v>0</v>
      </c>
      <c r="L89" s="48"/>
      <c r="M89" s="48"/>
      <c r="N89" s="27">
        <v>0</v>
      </c>
      <c r="O89" s="21">
        <v>0</v>
      </c>
      <c r="P89" s="47">
        <v>0</v>
      </c>
      <c r="Q89" s="37">
        <v>0</v>
      </c>
      <c r="R89" s="29">
        <v>0</v>
      </c>
      <c r="S89" s="22">
        <v>0</v>
      </c>
      <c r="T89" s="29">
        <v>0</v>
      </c>
      <c r="U89" s="22">
        <v>0</v>
      </c>
      <c r="V89" s="30"/>
      <c r="W89" s="31">
        <v>0</v>
      </c>
      <c r="X89" s="29">
        <v>0</v>
      </c>
      <c r="Y89" s="22">
        <v>0</v>
      </c>
    </row>
    <row r="90" spans="1:25" s="98" customFormat="1" ht="16.5" thickBot="1" x14ac:dyDescent="0.3">
      <c r="A90" s="96" t="s">
        <v>190</v>
      </c>
      <c r="B90" s="59"/>
      <c r="C90" s="97"/>
      <c r="D90" s="60">
        <v>580375002.92999995</v>
      </c>
      <c r="E90" s="60">
        <v>2479981.2299999991</v>
      </c>
      <c r="F90" s="61">
        <v>8781</v>
      </c>
      <c r="G90" s="60">
        <v>582854984.15999997</v>
      </c>
      <c r="H90" s="61">
        <v>1451</v>
      </c>
      <c r="I90" s="60">
        <v>122803906.38000001</v>
      </c>
      <c r="J90" s="62">
        <v>52</v>
      </c>
      <c r="K90" s="60">
        <v>3199699.0199999968</v>
      </c>
      <c r="L90" s="61">
        <v>-319</v>
      </c>
      <c r="M90" s="60">
        <v>43.919999998761341</v>
      </c>
      <c r="N90" s="61">
        <v>8462</v>
      </c>
      <c r="O90" s="60">
        <v>582855028.08000004</v>
      </c>
      <c r="P90" s="61">
        <v>8706</v>
      </c>
      <c r="Q90" s="60">
        <v>736823438.27999985</v>
      </c>
      <c r="R90" s="61">
        <v>-244</v>
      </c>
      <c r="S90" s="60">
        <v>-153968410.20000005</v>
      </c>
      <c r="T90" s="61">
        <v>7011</v>
      </c>
      <c r="U90" s="60">
        <v>460051121.70000005</v>
      </c>
      <c r="V90" s="61">
        <v>0</v>
      </c>
      <c r="W90" s="60">
        <v>48645.000000000669</v>
      </c>
      <c r="X90" s="61">
        <v>8781</v>
      </c>
      <c r="Y90" s="60">
        <v>582903629.15999997</v>
      </c>
    </row>
    <row r="91" spans="1:25" s="94" customFormat="1" x14ac:dyDescent="0.25">
      <c r="A91" s="63" t="s">
        <v>191</v>
      </c>
      <c r="B91" s="63" t="s">
        <v>192</v>
      </c>
      <c r="C91" s="91"/>
      <c r="D91" s="47"/>
      <c r="E91" s="47"/>
      <c r="F91" s="45">
        <v>54</v>
      </c>
      <c r="G91" s="46">
        <v>1836144.94</v>
      </c>
      <c r="H91" s="64">
        <v>14</v>
      </c>
      <c r="I91" s="46">
        <v>435185.98</v>
      </c>
      <c r="J91" s="23">
        <v>0</v>
      </c>
      <c r="K91" s="24">
        <v>0</v>
      </c>
      <c r="L91" s="48"/>
      <c r="M91" s="48"/>
      <c r="N91" s="27">
        <v>54</v>
      </c>
      <c r="O91" s="21">
        <v>1836144.94</v>
      </c>
      <c r="P91" s="47">
        <v>84</v>
      </c>
      <c r="Q91" s="49">
        <v>2611115.88</v>
      </c>
      <c r="R91" s="29">
        <v>-30</v>
      </c>
      <c r="S91" s="22">
        <v>-774970.94</v>
      </c>
      <c r="T91" s="29">
        <v>40</v>
      </c>
      <c r="U91" s="22">
        <v>1400958.96</v>
      </c>
      <c r="V91" s="30"/>
      <c r="W91" s="30"/>
      <c r="X91" s="29">
        <v>54</v>
      </c>
      <c r="Y91" s="22">
        <v>1836144.94</v>
      </c>
    </row>
    <row r="92" spans="1:25" s="94" customFormat="1" x14ac:dyDescent="0.25">
      <c r="A92" s="65" t="s">
        <v>193</v>
      </c>
      <c r="B92" s="65" t="s">
        <v>194</v>
      </c>
      <c r="C92" s="18"/>
      <c r="D92" s="27"/>
      <c r="E92" s="27"/>
      <c r="F92" s="20">
        <v>1</v>
      </c>
      <c r="G92" s="21">
        <v>115766.29</v>
      </c>
      <c r="H92" s="29">
        <v>0</v>
      </c>
      <c r="I92" s="21">
        <v>0</v>
      </c>
      <c r="J92" s="23">
        <v>0</v>
      </c>
      <c r="K92" s="24">
        <v>0</v>
      </c>
      <c r="L92" s="26"/>
      <c r="M92" s="26"/>
      <c r="N92" s="27">
        <v>1</v>
      </c>
      <c r="O92" s="21">
        <v>115766.29</v>
      </c>
      <c r="P92" s="27">
        <v>0</v>
      </c>
      <c r="Q92" s="28">
        <v>0</v>
      </c>
      <c r="R92" s="29">
        <v>1</v>
      </c>
      <c r="S92" s="22">
        <v>115766.29</v>
      </c>
      <c r="T92" s="29">
        <v>1</v>
      </c>
      <c r="U92" s="22">
        <v>115766.29</v>
      </c>
      <c r="V92" s="30"/>
      <c r="W92" s="30"/>
      <c r="X92" s="29">
        <v>1</v>
      </c>
      <c r="Y92" s="22">
        <v>115766.29</v>
      </c>
    </row>
    <row r="93" spans="1:25" s="94" customFormat="1" x14ac:dyDescent="0.25">
      <c r="A93" s="65" t="s">
        <v>195</v>
      </c>
      <c r="B93" s="65" t="s">
        <v>196</v>
      </c>
      <c r="C93" s="18"/>
      <c r="D93" s="27"/>
      <c r="E93" s="27"/>
      <c r="F93" s="20">
        <v>78</v>
      </c>
      <c r="G93" s="21">
        <v>9767466.2699999996</v>
      </c>
      <c r="H93" s="29">
        <v>38</v>
      </c>
      <c r="I93" s="21">
        <v>3722048.13</v>
      </c>
      <c r="J93" s="23">
        <v>0</v>
      </c>
      <c r="K93" s="24">
        <v>0</v>
      </c>
      <c r="L93" s="26"/>
      <c r="M93" s="26"/>
      <c r="N93" s="27">
        <v>78</v>
      </c>
      <c r="O93" s="21">
        <v>9767466.2699999996</v>
      </c>
      <c r="P93" s="27">
        <v>228</v>
      </c>
      <c r="Q93" s="28">
        <v>22332288.780000001</v>
      </c>
      <c r="R93" s="29">
        <v>-150</v>
      </c>
      <c r="S93" s="22">
        <v>-12564822.510000002</v>
      </c>
      <c r="T93" s="29">
        <v>40</v>
      </c>
      <c r="U93" s="22">
        <v>6045418.1399999997</v>
      </c>
      <c r="V93" s="30"/>
      <c r="W93" s="30"/>
      <c r="X93" s="29">
        <v>78</v>
      </c>
      <c r="Y93" s="22">
        <v>9767466.2699999996</v>
      </c>
    </row>
    <row r="94" spans="1:25" s="94" customFormat="1" x14ac:dyDescent="0.25">
      <c r="A94" s="65" t="s">
        <v>197</v>
      </c>
      <c r="B94" s="65" t="s">
        <v>198</v>
      </c>
      <c r="C94" s="18"/>
      <c r="D94" s="27"/>
      <c r="E94" s="27"/>
      <c r="F94" s="20">
        <v>144</v>
      </c>
      <c r="G94" s="21">
        <v>6481179.0700000003</v>
      </c>
      <c r="H94" s="29">
        <v>35</v>
      </c>
      <c r="I94" s="21">
        <v>1738010.35</v>
      </c>
      <c r="J94" s="23">
        <v>0</v>
      </c>
      <c r="K94" s="24">
        <v>0</v>
      </c>
      <c r="L94" s="26"/>
      <c r="M94" s="26"/>
      <c r="N94" s="27">
        <v>144</v>
      </c>
      <c r="O94" s="21">
        <v>6481179.0700000003</v>
      </c>
      <c r="P94" s="27">
        <v>210</v>
      </c>
      <c r="Q94" s="28">
        <v>10428062.1</v>
      </c>
      <c r="R94" s="29">
        <v>-66</v>
      </c>
      <c r="S94" s="22">
        <v>-3946883.0299999993</v>
      </c>
      <c r="T94" s="29">
        <v>109</v>
      </c>
      <c r="U94" s="22">
        <v>4743168.7200000007</v>
      </c>
      <c r="V94" s="30"/>
      <c r="W94" s="30"/>
      <c r="X94" s="29">
        <v>144</v>
      </c>
      <c r="Y94" s="22">
        <v>6481179.0700000003</v>
      </c>
    </row>
    <row r="95" spans="1:25" s="94" customFormat="1" x14ac:dyDescent="0.25">
      <c r="A95" s="65" t="s">
        <v>199</v>
      </c>
      <c r="B95" s="65" t="s">
        <v>200</v>
      </c>
      <c r="C95" s="18"/>
      <c r="D95" s="27"/>
      <c r="E95" s="27"/>
      <c r="F95" s="20">
        <v>6</v>
      </c>
      <c r="G95" s="21">
        <v>162416.60999999999</v>
      </c>
      <c r="H95" s="29">
        <v>1</v>
      </c>
      <c r="I95" s="21">
        <v>28763.93</v>
      </c>
      <c r="J95" s="23">
        <v>0</v>
      </c>
      <c r="K95" s="24">
        <v>0</v>
      </c>
      <c r="L95" s="26"/>
      <c r="M95" s="26"/>
      <c r="N95" s="27">
        <v>6</v>
      </c>
      <c r="O95" s="21">
        <v>162416.60999999999</v>
      </c>
      <c r="P95" s="27">
        <v>6</v>
      </c>
      <c r="Q95" s="28">
        <v>172583.58</v>
      </c>
      <c r="R95" s="29">
        <v>0</v>
      </c>
      <c r="S95" s="22">
        <v>-10166.970000000001</v>
      </c>
      <c r="T95" s="29">
        <v>5</v>
      </c>
      <c r="U95" s="22">
        <v>133652.68</v>
      </c>
      <c r="V95" s="30"/>
      <c r="W95" s="30"/>
      <c r="X95" s="29">
        <v>6</v>
      </c>
      <c r="Y95" s="22">
        <v>162416.60999999999</v>
      </c>
    </row>
    <row r="96" spans="1:25" s="94" customFormat="1" x14ac:dyDescent="0.25">
      <c r="A96" s="65" t="s">
        <v>201</v>
      </c>
      <c r="B96" s="65" t="s">
        <v>202</v>
      </c>
      <c r="C96" s="18"/>
      <c r="D96" s="27"/>
      <c r="E96" s="27"/>
      <c r="F96" s="20">
        <v>6</v>
      </c>
      <c r="G96" s="21">
        <v>207789.74000000002</v>
      </c>
      <c r="H96" s="29">
        <v>2</v>
      </c>
      <c r="I96" s="21">
        <v>54143.86</v>
      </c>
      <c r="J96" s="23">
        <v>0</v>
      </c>
      <c r="K96" s="24">
        <v>0</v>
      </c>
      <c r="L96" s="26"/>
      <c r="M96" s="26"/>
      <c r="N96" s="27">
        <v>6</v>
      </c>
      <c r="O96" s="21">
        <v>207789.74000000002</v>
      </c>
      <c r="P96" s="27">
        <v>12</v>
      </c>
      <c r="Q96" s="28">
        <v>324863.15999999997</v>
      </c>
      <c r="R96" s="29">
        <v>-6</v>
      </c>
      <c r="S96" s="22">
        <v>-117073.41999999995</v>
      </c>
      <c r="T96" s="29">
        <v>4</v>
      </c>
      <c r="U96" s="22">
        <v>153645.88</v>
      </c>
      <c r="V96" s="30"/>
      <c r="W96" s="30"/>
      <c r="X96" s="29">
        <v>6</v>
      </c>
      <c r="Y96" s="22">
        <v>207789.74000000002</v>
      </c>
    </row>
    <row r="97" spans="1:25" s="94" customFormat="1" x14ac:dyDescent="0.25">
      <c r="A97" s="65" t="s">
        <v>203</v>
      </c>
      <c r="B97" s="65" t="s">
        <v>204</v>
      </c>
      <c r="C97" s="18"/>
      <c r="D97" s="27"/>
      <c r="E97" s="27"/>
      <c r="F97" s="20">
        <v>5</v>
      </c>
      <c r="G97" s="21">
        <v>138819.29999999999</v>
      </c>
      <c r="H97" s="29">
        <v>3</v>
      </c>
      <c r="I97" s="21">
        <v>72614.81</v>
      </c>
      <c r="J97" s="23">
        <v>0</v>
      </c>
      <c r="K97" s="24">
        <v>0</v>
      </c>
      <c r="L97" s="26"/>
      <c r="M97" s="26"/>
      <c r="N97" s="27">
        <v>5</v>
      </c>
      <c r="O97" s="21">
        <v>138819.29999999999</v>
      </c>
      <c r="P97" s="27">
        <v>18</v>
      </c>
      <c r="Q97" s="28">
        <v>435688.86</v>
      </c>
      <c r="R97" s="29">
        <v>-13</v>
      </c>
      <c r="S97" s="22">
        <v>-296869.56</v>
      </c>
      <c r="T97" s="29">
        <v>2</v>
      </c>
      <c r="U97" s="22">
        <v>66204.489999999991</v>
      </c>
      <c r="V97" s="30"/>
      <c r="W97" s="30"/>
      <c r="X97" s="29">
        <v>5</v>
      </c>
      <c r="Y97" s="22">
        <v>138819.29999999999</v>
      </c>
    </row>
    <row r="98" spans="1:25" s="94" customFormat="1" x14ac:dyDescent="0.25">
      <c r="A98" s="65" t="s">
        <v>205</v>
      </c>
      <c r="B98" s="65" t="s">
        <v>206</v>
      </c>
      <c r="C98" s="18"/>
      <c r="D98" s="27"/>
      <c r="E98" s="27"/>
      <c r="F98" s="20">
        <v>10</v>
      </c>
      <c r="G98" s="21">
        <v>305602.89</v>
      </c>
      <c r="H98" s="29">
        <v>10</v>
      </c>
      <c r="I98" s="21">
        <v>342074.73</v>
      </c>
      <c r="J98" s="23">
        <v>0</v>
      </c>
      <c r="K98" s="24">
        <v>0</v>
      </c>
      <c r="L98" s="26"/>
      <c r="M98" s="26"/>
      <c r="N98" s="27">
        <v>10</v>
      </c>
      <c r="O98" s="21">
        <v>305602.89</v>
      </c>
      <c r="P98" s="27">
        <v>60</v>
      </c>
      <c r="Q98" s="28">
        <v>2052448.38</v>
      </c>
      <c r="R98" s="29">
        <v>-50</v>
      </c>
      <c r="S98" s="22">
        <v>-1746845.4899999998</v>
      </c>
      <c r="T98" s="29">
        <v>0</v>
      </c>
      <c r="U98" s="22">
        <v>-36471.839999999967</v>
      </c>
      <c r="V98" s="30"/>
      <c r="W98" s="30"/>
      <c r="X98" s="29">
        <v>10</v>
      </c>
      <c r="Y98" s="22">
        <v>305602.89</v>
      </c>
    </row>
    <row r="99" spans="1:25" s="94" customFormat="1" x14ac:dyDescent="0.25">
      <c r="A99" s="65" t="s">
        <v>207</v>
      </c>
      <c r="B99" s="65" t="s">
        <v>208</v>
      </c>
      <c r="C99" s="18"/>
      <c r="D99" s="27"/>
      <c r="E99" s="27"/>
      <c r="F99" s="20">
        <v>226</v>
      </c>
      <c r="G99" s="21">
        <v>6418368.2000000002</v>
      </c>
      <c r="H99" s="29">
        <v>46</v>
      </c>
      <c r="I99" s="21">
        <v>1350408.32</v>
      </c>
      <c r="J99" s="23">
        <v>0</v>
      </c>
      <c r="K99" s="24">
        <v>0</v>
      </c>
      <c r="L99" s="26"/>
      <c r="M99" s="26"/>
      <c r="N99" s="27">
        <v>226</v>
      </c>
      <c r="O99" s="21">
        <v>6418368.2000000002</v>
      </c>
      <c r="P99" s="27">
        <v>276</v>
      </c>
      <c r="Q99" s="28">
        <v>8102449.9199999999</v>
      </c>
      <c r="R99" s="29">
        <v>-50</v>
      </c>
      <c r="S99" s="22">
        <v>-1684081.7199999997</v>
      </c>
      <c r="T99" s="29">
        <v>180</v>
      </c>
      <c r="U99" s="22">
        <v>5067959.88</v>
      </c>
      <c r="V99" s="30"/>
      <c r="W99" s="30"/>
      <c r="X99" s="29">
        <v>226</v>
      </c>
      <c r="Y99" s="22">
        <v>6418368.2000000002</v>
      </c>
    </row>
    <row r="100" spans="1:25" s="94" customFormat="1" x14ac:dyDescent="0.25">
      <c r="A100" s="65" t="s">
        <v>209</v>
      </c>
      <c r="B100" s="65" t="s">
        <v>210</v>
      </c>
      <c r="C100" s="18"/>
      <c r="D100" s="27"/>
      <c r="E100" s="27"/>
      <c r="F100" s="20">
        <v>39</v>
      </c>
      <c r="G100" s="21">
        <v>2803657.8</v>
      </c>
      <c r="H100" s="29">
        <v>5</v>
      </c>
      <c r="I100" s="21">
        <v>285496.3</v>
      </c>
      <c r="J100" s="23">
        <v>0</v>
      </c>
      <c r="K100" s="24">
        <v>0</v>
      </c>
      <c r="L100" s="26"/>
      <c r="M100" s="26"/>
      <c r="N100" s="27">
        <v>39</v>
      </c>
      <c r="O100" s="21">
        <v>2803657.8</v>
      </c>
      <c r="P100" s="27">
        <v>30</v>
      </c>
      <c r="Q100" s="28">
        <v>1712977.8</v>
      </c>
      <c r="R100" s="29">
        <v>9</v>
      </c>
      <c r="S100" s="22">
        <v>1090679.9999999998</v>
      </c>
      <c r="T100" s="29">
        <v>34</v>
      </c>
      <c r="U100" s="22">
        <v>2518161.5</v>
      </c>
      <c r="V100" s="30"/>
      <c r="W100" s="30"/>
      <c r="X100" s="29">
        <v>39</v>
      </c>
      <c r="Y100" s="22">
        <v>2803657.8</v>
      </c>
    </row>
    <row r="101" spans="1:25" s="94" customFormat="1" x14ac:dyDescent="0.25">
      <c r="A101" s="65" t="s">
        <v>211</v>
      </c>
      <c r="B101" s="65" t="s">
        <v>212</v>
      </c>
      <c r="C101" s="18"/>
      <c r="D101" s="27"/>
      <c r="E101" s="27"/>
      <c r="F101" s="20">
        <v>17</v>
      </c>
      <c r="G101" s="21">
        <v>411341</v>
      </c>
      <c r="H101" s="29">
        <v>5</v>
      </c>
      <c r="I101" s="21">
        <v>110079.4</v>
      </c>
      <c r="J101" s="23">
        <v>0</v>
      </c>
      <c r="K101" s="24">
        <v>0</v>
      </c>
      <c r="L101" s="26"/>
      <c r="M101" s="26"/>
      <c r="N101" s="27">
        <v>17</v>
      </c>
      <c r="O101" s="21">
        <v>411341</v>
      </c>
      <c r="P101" s="27">
        <v>30</v>
      </c>
      <c r="Q101" s="28">
        <v>660476.4</v>
      </c>
      <c r="R101" s="29">
        <v>-13</v>
      </c>
      <c r="S101" s="22">
        <v>-249135.40000000002</v>
      </c>
      <c r="T101" s="29">
        <v>12</v>
      </c>
      <c r="U101" s="22">
        <v>301261.59999999998</v>
      </c>
      <c r="V101" s="30"/>
      <c r="W101" s="30"/>
      <c r="X101" s="29">
        <v>17</v>
      </c>
      <c r="Y101" s="22">
        <v>411341</v>
      </c>
    </row>
    <row r="102" spans="1:25" s="94" customFormat="1" x14ac:dyDescent="0.25">
      <c r="A102" s="65" t="s">
        <v>213</v>
      </c>
      <c r="B102" s="65" t="s">
        <v>214</v>
      </c>
      <c r="C102" s="18"/>
      <c r="D102" s="27"/>
      <c r="E102" s="27"/>
      <c r="F102" s="20">
        <v>125</v>
      </c>
      <c r="G102" s="21">
        <v>5919923.6900000004</v>
      </c>
      <c r="H102" s="29">
        <v>19</v>
      </c>
      <c r="I102" s="21">
        <v>776624.21</v>
      </c>
      <c r="J102" s="23">
        <v>0</v>
      </c>
      <c r="K102" s="24">
        <v>0</v>
      </c>
      <c r="L102" s="26"/>
      <c r="M102" s="26"/>
      <c r="N102" s="27">
        <v>125</v>
      </c>
      <c r="O102" s="21">
        <v>5919923.6900000004</v>
      </c>
      <c r="P102" s="27">
        <v>114</v>
      </c>
      <c r="Q102" s="28">
        <v>4659745.26</v>
      </c>
      <c r="R102" s="29">
        <v>11</v>
      </c>
      <c r="S102" s="22">
        <v>1260178.4300000006</v>
      </c>
      <c r="T102" s="29">
        <v>106</v>
      </c>
      <c r="U102" s="22">
        <v>5143299.4800000004</v>
      </c>
      <c r="V102" s="30"/>
      <c r="W102" s="30"/>
      <c r="X102" s="29">
        <v>125</v>
      </c>
      <c r="Y102" s="22">
        <v>5919923.6900000004</v>
      </c>
    </row>
    <row r="103" spans="1:25" s="94" customFormat="1" x14ac:dyDescent="0.25">
      <c r="A103" s="65" t="s">
        <v>215</v>
      </c>
      <c r="B103" s="65" t="s">
        <v>216</v>
      </c>
      <c r="C103" s="18"/>
      <c r="D103" s="27"/>
      <c r="E103" s="27"/>
      <c r="F103" s="20">
        <v>560</v>
      </c>
      <c r="G103" s="21">
        <v>19902404.579999998</v>
      </c>
      <c r="H103" s="29">
        <v>119</v>
      </c>
      <c r="I103" s="21">
        <v>3749436.75</v>
      </c>
      <c r="J103" s="23">
        <v>0</v>
      </c>
      <c r="K103" s="24">
        <v>0</v>
      </c>
      <c r="L103" s="26"/>
      <c r="M103" s="26"/>
      <c r="N103" s="27">
        <v>560</v>
      </c>
      <c r="O103" s="21">
        <v>19902404.579999998</v>
      </c>
      <c r="P103" s="27">
        <v>714</v>
      </c>
      <c r="Q103" s="28">
        <v>22496620.5</v>
      </c>
      <c r="R103" s="29">
        <v>-154</v>
      </c>
      <c r="S103" s="22">
        <v>-2594215.9200000018</v>
      </c>
      <c r="T103" s="29">
        <v>441</v>
      </c>
      <c r="U103" s="22">
        <v>16152967.829999998</v>
      </c>
      <c r="V103" s="30"/>
      <c r="W103" s="30"/>
      <c r="X103" s="29">
        <v>560</v>
      </c>
      <c r="Y103" s="22">
        <v>19902404.579999998</v>
      </c>
    </row>
    <row r="104" spans="1:25" s="94" customFormat="1" x14ac:dyDescent="0.25">
      <c r="A104" s="65" t="s">
        <v>217</v>
      </c>
      <c r="B104" s="65" t="s">
        <v>218</v>
      </c>
      <c r="C104" s="18"/>
      <c r="D104" s="27"/>
      <c r="E104" s="27"/>
      <c r="F104" s="20">
        <v>147</v>
      </c>
      <c r="G104" s="21">
        <v>7621651.5499999998</v>
      </c>
      <c r="H104" s="29">
        <v>33</v>
      </c>
      <c r="I104" s="21">
        <v>1706084.4</v>
      </c>
      <c r="J104" s="23">
        <v>0</v>
      </c>
      <c r="K104" s="24">
        <v>0</v>
      </c>
      <c r="L104" s="26"/>
      <c r="M104" s="26"/>
      <c r="N104" s="27">
        <v>147</v>
      </c>
      <c r="O104" s="21">
        <v>7621651.5499999998</v>
      </c>
      <c r="P104" s="27">
        <v>198</v>
      </c>
      <c r="Q104" s="28">
        <v>10236506.4</v>
      </c>
      <c r="R104" s="29">
        <v>-51</v>
      </c>
      <c r="S104" s="22">
        <v>-2614854.8500000006</v>
      </c>
      <c r="T104" s="29">
        <v>114</v>
      </c>
      <c r="U104" s="22">
        <v>5915567.1500000004</v>
      </c>
      <c r="V104" s="30"/>
      <c r="W104" s="30"/>
      <c r="X104" s="29">
        <v>147</v>
      </c>
      <c r="Y104" s="22">
        <v>7621651.5499999998</v>
      </c>
    </row>
    <row r="105" spans="1:25" s="94" customFormat="1" x14ac:dyDescent="0.25">
      <c r="A105" s="65" t="s">
        <v>219</v>
      </c>
      <c r="B105" s="65" t="s">
        <v>220</v>
      </c>
      <c r="C105" s="18"/>
      <c r="D105" s="27"/>
      <c r="E105" s="27"/>
      <c r="F105" s="20">
        <v>18</v>
      </c>
      <c r="G105" s="21">
        <v>854079.97</v>
      </c>
      <c r="H105" s="29">
        <v>2</v>
      </c>
      <c r="I105" s="21">
        <v>77173.960000000006</v>
      </c>
      <c r="J105" s="23">
        <v>0</v>
      </c>
      <c r="K105" s="24">
        <v>0</v>
      </c>
      <c r="L105" s="26"/>
      <c r="M105" s="26"/>
      <c r="N105" s="27">
        <v>18</v>
      </c>
      <c r="O105" s="21">
        <v>854079.97</v>
      </c>
      <c r="P105" s="27">
        <v>12</v>
      </c>
      <c r="Q105" s="28">
        <v>463043.76</v>
      </c>
      <c r="R105" s="29">
        <v>6</v>
      </c>
      <c r="S105" s="22">
        <v>391036.20999999996</v>
      </c>
      <c r="T105" s="29">
        <v>16</v>
      </c>
      <c r="U105" s="22">
        <v>776906.01</v>
      </c>
      <c r="V105" s="30"/>
      <c r="W105" s="30"/>
      <c r="X105" s="29">
        <v>18</v>
      </c>
      <c r="Y105" s="22">
        <v>854079.97</v>
      </c>
    </row>
    <row r="106" spans="1:25" s="94" customFormat="1" x14ac:dyDescent="0.25">
      <c r="A106" s="65" t="s">
        <v>221</v>
      </c>
      <c r="B106" s="65" t="s">
        <v>222</v>
      </c>
      <c r="C106" s="18"/>
      <c r="D106" s="27"/>
      <c r="E106" s="27"/>
      <c r="F106" s="20">
        <v>6</v>
      </c>
      <c r="G106" s="21">
        <v>320994.53000000003</v>
      </c>
      <c r="H106" s="29">
        <v>1</v>
      </c>
      <c r="I106" s="21">
        <v>38351.9</v>
      </c>
      <c r="J106" s="23">
        <v>0</v>
      </c>
      <c r="K106" s="24">
        <v>0</v>
      </c>
      <c r="L106" s="26"/>
      <c r="M106" s="26"/>
      <c r="N106" s="27">
        <v>6</v>
      </c>
      <c r="O106" s="21">
        <v>320994.53000000003</v>
      </c>
      <c r="P106" s="27">
        <v>6</v>
      </c>
      <c r="Q106" s="28">
        <v>230111.4</v>
      </c>
      <c r="R106" s="29">
        <v>0</v>
      </c>
      <c r="S106" s="22">
        <v>90883.130000000034</v>
      </c>
      <c r="T106" s="29">
        <v>5</v>
      </c>
      <c r="U106" s="22">
        <v>282642.63</v>
      </c>
      <c r="V106" s="30"/>
      <c r="W106" s="30"/>
      <c r="X106" s="29">
        <v>6</v>
      </c>
      <c r="Y106" s="22">
        <v>320994.53000000003</v>
      </c>
    </row>
    <row r="107" spans="1:25" s="94" customFormat="1" x14ac:dyDescent="0.25">
      <c r="A107" s="65" t="s">
        <v>223</v>
      </c>
      <c r="B107" s="65" t="s">
        <v>224</v>
      </c>
      <c r="C107" s="18"/>
      <c r="D107" s="27"/>
      <c r="E107" s="27"/>
      <c r="F107" s="20">
        <v>32</v>
      </c>
      <c r="G107" s="21">
        <v>766205.54999999993</v>
      </c>
      <c r="H107" s="29">
        <v>1</v>
      </c>
      <c r="I107" s="21">
        <v>84265.48</v>
      </c>
      <c r="J107" s="23">
        <v>0</v>
      </c>
      <c r="K107" s="24">
        <v>0</v>
      </c>
      <c r="L107" s="26"/>
      <c r="M107" s="26"/>
      <c r="N107" s="27">
        <v>32</v>
      </c>
      <c r="O107" s="21">
        <v>766205.54999999993</v>
      </c>
      <c r="P107" s="27">
        <v>6</v>
      </c>
      <c r="Q107" s="28">
        <v>505592.88</v>
      </c>
      <c r="R107" s="29">
        <v>26</v>
      </c>
      <c r="S107" s="22">
        <v>260612.66999999993</v>
      </c>
      <c r="T107" s="29">
        <v>31</v>
      </c>
      <c r="U107" s="22">
        <v>681940.07</v>
      </c>
      <c r="V107" s="30"/>
      <c r="W107" s="30"/>
      <c r="X107" s="29">
        <v>32</v>
      </c>
      <c r="Y107" s="22">
        <v>766205.54999999993</v>
      </c>
    </row>
    <row r="108" spans="1:25" s="94" customFormat="1" ht="16.5" thickBot="1" x14ac:dyDescent="0.3">
      <c r="A108" s="66" t="s">
        <v>225</v>
      </c>
      <c r="B108" s="66"/>
      <c r="C108" s="86"/>
      <c r="D108" s="36"/>
      <c r="E108" s="36"/>
      <c r="F108" s="33"/>
      <c r="G108" s="25">
        <v>3196334.3</v>
      </c>
      <c r="H108" s="38"/>
      <c r="I108" s="25"/>
      <c r="J108" s="23">
        <v>0</v>
      </c>
      <c r="K108" s="24">
        <v>0</v>
      </c>
      <c r="L108" s="35"/>
      <c r="M108" s="35"/>
      <c r="N108" s="27">
        <v>0</v>
      </c>
      <c r="O108" s="21">
        <v>3196334.3</v>
      </c>
      <c r="P108" s="36">
        <v>0</v>
      </c>
      <c r="Q108" s="37">
        <v>0</v>
      </c>
      <c r="R108" s="38">
        <v>0</v>
      </c>
      <c r="S108" s="34">
        <v>3196334.3</v>
      </c>
      <c r="T108" s="38">
        <v>0</v>
      </c>
      <c r="U108" s="34">
        <v>3196334.3</v>
      </c>
      <c r="V108" s="30"/>
      <c r="W108" s="30"/>
      <c r="X108" s="29">
        <v>0</v>
      </c>
      <c r="Y108" s="22">
        <v>3196334.3</v>
      </c>
    </row>
    <row r="109" spans="1:25" s="3" customFormat="1" ht="33" customHeight="1" x14ac:dyDescent="0.25">
      <c r="A109" s="99" t="s">
        <v>226</v>
      </c>
      <c r="B109" s="100"/>
      <c r="C109" s="100"/>
      <c r="D109" s="67">
        <v>580375002.92999995</v>
      </c>
      <c r="E109" s="67">
        <v>2479981.2299999991</v>
      </c>
      <c r="F109" s="68">
        <v>1474</v>
      </c>
      <c r="G109" s="67">
        <v>67230146.279999986</v>
      </c>
      <c r="H109" s="68">
        <v>334</v>
      </c>
      <c r="I109" s="67">
        <v>14570762.510000002</v>
      </c>
      <c r="J109" s="69">
        <v>0</v>
      </c>
      <c r="K109" s="67">
        <v>0</v>
      </c>
      <c r="L109" s="68">
        <v>0</v>
      </c>
      <c r="M109" s="67">
        <v>0</v>
      </c>
      <c r="N109" s="68">
        <v>1474</v>
      </c>
      <c r="O109" s="67">
        <v>67230146.279999986</v>
      </c>
      <c r="P109" s="68">
        <v>2004</v>
      </c>
      <c r="Q109" s="67">
        <v>87424575.060000002</v>
      </c>
      <c r="R109" s="68">
        <v>-530</v>
      </c>
      <c r="S109" s="67">
        <v>-20194428.779999997</v>
      </c>
      <c r="T109" s="68">
        <v>1140</v>
      </c>
      <c r="U109" s="67">
        <v>52659383.769999996</v>
      </c>
      <c r="V109" s="68">
        <v>0</v>
      </c>
      <c r="W109" s="68">
        <v>0</v>
      </c>
      <c r="X109" s="68">
        <v>1474</v>
      </c>
      <c r="Y109" s="67">
        <v>67230146.279999986</v>
      </c>
    </row>
    <row r="110" spans="1:25" s="103" customFormat="1" ht="33" customHeight="1" thickBot="1" x14ac:dyDescent="0.3">
      <c r="A110" s="101" t="s">
        <v>227</v>
      </c>
      <c r="B110" s="102"/>
      <c r="C110" s="102"/>
      <c r="D110" s="70"/>
      <c r="E110" s="71">
        <v>2528626.2299999991</v>
      </c>
      <c r="F110" s="70">
        <v>10309</v>
      </c>
      <c r="G110" s="71">
        <v>663836825.0999999</v>
      </c>
      <c r="H110" s="70">
        <v>1794</v>
      </c>
      <c r="I110" s="71">
        <v>139666618</v>
      </c>
      <c r="J110" s="72">
        <v>0</v>
      </c>
      <c r="K110" s="71">
        <v>-939.63000000361353</v>
      </c>
      <c r="L110" s="70">
        <v>-319</v>
      </c>
      <c r="M110" s="71">
        <v>43.919999998761341</v>
      </c>
      <c r="N110" s="70">
        <v>9990</v>
      </c>
      <c r="O110" s="71">
        <v>663836869.01999998</v>
      </c>
      <c r="P110" s="70">
        <v>10764</v>
      </c>
      <c r="Q110" s="71">
        <v>837999707.99999988</v>
      </c>
      <c r="R110" s="70">
        <v>-774</v>
      </c>
      <c r="S110" s="71">
        <v>-174162838.98000005</v>
      </c>
      <c r="T110" s="70">
        <v>8196</v>
      </c>
      <c r="U110" s="71">
        <v>524170251.02000004</v>
      </c>
      <c r="V110" s="70">
        <v>0</v>
      </c>
      <c r="W110" s="71">
        <v>0</v>
      </c>
      <c r="X110" s="70">
        <v>10309</v>
      </c>
      <c r="Y110" s="71">
        <v>663836825.0999999</v>
      </c>
    </row>
    <row r="111" spans="1:25" x14ac:dyDescent="0.25">
      <c r="F111" s="76"/>
      <c r="G111" s="73"/>
      <c r="L111" s="105"/>
      <c r="M111" s="105"/>
      <c r="N111" s="105"/>
      <c r="O111" s="105"/>
      <c r="X111" s="74"/>
      <c r="Y111" s="75"/>
    </row>
    <row r="112" spans="1:25" s="4" customFormat="1" x14ac:dyDescent="0.25">
      <c r="A112" s="2"/>
      <c r="B112" s="6"/>
      <c r="C112" s="6"/>
      <c r="D112" s="6"/>
      <c r="E112" s="6"/>
      <c r="F112" s="6"/>
      <c r="G112" s="2"/>
      <c r="H112" s="2"/>
      <c r="J112" s="3"/>
      <c r="K112" s="3"/>
      <c r="L112" s="78"/>
      <c r="M112" s="78"/>
      <c r="N112" s="78"/>
      <c r="O112" s="78"/>
      <c r="P112" s="79"/>
      <c r="Q112" s="2"/>
      <c r="R112" s="74"/>
      <c r="S112" s="75"/>
      <c r="T112" s="74"/>
      <c r="U112" s="75"/>
    </row>
    <row r="113" spans="1:18" s="4" customFormat="1" x14ac:dyDescent="0.25">
      <c r="A113" s="2"/>
      <c r="B113" s="6"/>
      <c r="C113" s="6"/>
      <c r="D113" s="6"/>
      <c r="E113" s="6"/>
      <c r="F113" s="6"/>
      <c r="H113" s="2"/>
      <c r="I113" s="2"/>
      <c r="J113" s="3"/>
      <c r="K113" s="3"/>
      <c r="L113" s="104"/>
      <c r="M113" s="104"/>
      <c r="N113" s="104"/>
      <c r="O113" s="104"/>
      <c r="P113" s="2"/>
      <c r="Q113" s="2"/>
      <c r="R113" s="2"/>
    </row>
    <row r="114" spans="1:18" s="4" customFormat="1" x14ac:dyDescent="0.25">
      <c r="A114" s="2"/>
      <c r="B114" s="6"/>
      <c r="C114" s="6"/>
      <c r="D114" s="6"/>
      <c r="E114" s="6"/>
      <c r="F114" s="6"/>
      <c r="G114" s="2"/>
      <c r="H114" s="74"/>
      <c r="I114" s="80"/>
      <c r="J114" s="3"/>
      <c r="K114" s="3"/>
      <c r="L114" s="106"/>
      <c r="M114" s="106"/>
      <c r="N114" s="106"/>
      <c r="O114" s="106"/>
      <c r="P114" s="2"/>
      <c r="Q114" s="77"/>
      <c r="R114" s="74"/>
    </row>
    <row r="115" spans="1:18" s="4" customFormat="1" x14ac:dyDescent="0.25">
      <c r="A115" s="2"/>
      <c r="B115" s="6"/>
      <c r="C115" s="6"/>
      <c r="D115" s="6"/>
      <c r="E115" s="6"/>
      <c r="F115" s="6"/>
      <c r="G115" s="2"/>
      <c r="H115" s="2"/>
      <c r="I115" s="2"/>
      <c r="J115" s="3"/>
      <c r="K115" s="3"/>
      <c r="L115" s="3"/>
      <c r="M115" s="3"/>
      <c r="N115" s="3"/>
      <c r="O115" s="3"/>
      <c r="P115" s="2"/>
      <c r="Q115" s="2"/>
      <c r="R115" s="2"/>
    </row>
  </sheetData>
  <mergeCells count="17">
    <mergeCell ref="V2:W4"/>
    <mergeCell ref="X2:Y4"/>
    <mergeCell ref="J4:K4"/>
    <mergeCell ref="J2:K3"/>
    <mergeCell ref="L2:O3"/>
    <mergeCell ref="P2:Q4"/>
    <mergeCell ref="R2:S4"/>
    <mergeCell ref="T2:U4"/>
    <mergeCell ref="L4:M4"/>
    <mergeCell ref="N4:O4"/>
    <mergeCell ref="F2:G4"/>
    <mergeCell ref="H2:I4"/>
    <mergeCell ref="A2:A5"/>
    <mergeCell ref="B2:B5"/>
    <mergeCell ref="C2:C5"/>
    <mergeCell ref="D2:D5"/>
    <mergeCell ref="E2:E5"/>
  </mergeCells>
  <conditionalFormatting sqref="A1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{FDC3A719-656E-4742-914C-5D53D272F43C}</x14:id>
        </ext>
      </extLst>
    </cfRule>
  </conditionalFormatting>
  <conditionalFormatting sqref="R7:S46 R48:S110">
    <cfRule type="cellIs" dxfId="5" priority="6" operator="lessThan">
      <formula>0</formula>
    </cfRule>
  </conditionalFormatting>
  <conditionalFormatting sqref="U7:U9">
    <cfRule type="cellIs" dxfId="4" priority="5" operator="lessThan">
      <formula>0</formula>
    </cfRule>
  </conditionalFormatting>
  <conditionalFormatting sqref="R47:S47">
    <cfRule type="cellIs" dxfId="3" priority="4" operator="lessThan">
      <formula>0</formula>
    </cfRule>
  </conditionalFormatting>
  <conditionalFormatting sqref="T11:U46 T48:U110">
    <cfRule type="cellIs" dxfId="2" priority="3" operator="lessThan">
      <formula>0</formula>
    </cfRule>
  </conditionalFormatting>
  <conditionalFormatting sqref="T47:U47">
    <cfRule type="cellIs" dxfId="1" priority="2" operator="lessThan">
      <formula>0</formula>
    </cfRule>
  </conditionalFormatting>
  <conditionalFormatting sqref="E7:E9 E11:E89">
    <cfRule type="cellIs" dxfId="0" priority="1" operator="lessThan">
      <formula>0</formula>
    </cfRule>
  </conditionalFormatting>
  <printOptions horizontalCentered="1"/>
  <pageMargins left="0.39370078740157483" right="0" top="0.59055118110236227" bottom="0" header="0" footer="0"/>
  <pageSetup paperSize="8" scale="41" fitToHeight="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DC3A719-656E-4742-914C-5D53D272F4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ООКД КС_решение</vt:lpstr>
      <vt:lpstr>'ООКД КС_решение'!Заголовки_для_печати</vt:lpstr>
      <vt:lpstr>'ООКД КС_решение'!Область_печати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2024-03-29T11:18:40Z</dcterms:created>
  <dcterms:modified xsi:type="dcterms:W3CDTF">2024-04-01T14:55:06Z</dcterms:modified>
</cp:coreProperties>
</file>